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J:\My Drive\Proiectare GAZ\5. Distributie Sibiu\1. Porumbacu\4. Proiect Tehnic\1. Editabil\Anexe 5 si 6 august 2026\"/>
    </mc:Choice>
  </mc:AlternateContent>
  <xr:revisionPtr revIDLastSave="0" documentId="13_ncr:1_{C7333288-011D-4FA8-9756-809E2353D9F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Sheet1" sheetId="1" state="hidden" r:id="rId1"/>
    <sheet name="PE STRAZI" sheetId="4" r:id="rId2"/>
  </sheets>
  <definedNames>
    <definedName name="_xlnm._FilterDatabase" localSheetId="1" hidden="1">'PE STRAZI'!$E$1:$BG$74</definedName>
    <definedName name="_xlnm.Print_Area" localSheetId="1">'PE STRAZI'!$B$1:$BG$45</definedName>
    <definedName name="_xlnm.Print_Area" localSheetId="0">Sheet1!$A$1:$BJ$63</definedName>
  </definedNames>
  <calcPr calcId="191029"/>
</workbook>
</file>

<file path=xl/calcChain.xml><?xml version="1.0" encoding="utf-8"?>
<calcChain xmlns="http://schemas.openxmlformats.org/spreadsheetml/2006/main">
  <c r="O38" i="4" l="1"/>
  <c r="BI13" i="4"/>
  <c r="BI14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12" i="4"/>
  <c r="V42" i="4" l="1"/>
  <c r="U42" i="4"/>
  <c r="T42" i="4"/>
  <c r="I42" i="4"/>
  <c r="J42" i="4"/>
  <c r="K42" i="4"/>
  <c r="L42" i="4"/>
  <c r="M42" i="4"/>
  <c r="N42" i="4"/>
  <c r="O42" i="4"/>
  <c r="P42" i="4"/>
  <c r="Q42" i="4"/>
  <c r="R42" i="4"/>
  <c r="R45" i="4" s="1"/>
  <c r="S42" i="4"/>
  <c r="W42" i="4"/>
  <c r="X42" i="4"/>
  <c r="Y42" i="4"/>
  <c r="Z42" i="4"/>
  <c r="Z45" i="4" s="1"/>
  <c r="AA42" i="4"/>
  <c r="AA45" i="4" s="1"/>
  <c r="AB42" i="4"/>
  <c r="AB45" i="4" s="1"/>
  <c r="AC42" i="4"/>
  <c r="AC45" i="4" s="1"/>
  <c r="AD42" i="4"/>
  <c r="AE42" i="4"/>
  <c r="AE45" i="4" s="1"/>
  <c r="AF42" i="4"/>
  <c r="AG42" i="4"/>
  <c r="AH42" i="4"/>
  <c r="AI42" i="4"/>
  <c r="AJ42" i="4"/>
  <c r="AK42" i="4"/>
  <c r="AL42" i="4"/>
  <c r="AM42" i="4"/>
  <c r="AN42" i="4"/>
  <c r="AO42" i="4"/>
  <c r="AP42" i="4"/>
  <c r="AQ42" i="4"/>
  <c r="AQ45" i="4" s="1"/>
  <c r="AR42" i="4"/>
  <c r="AS42" i="4"/>
  <c r="AT42" i="4"/>
  <c r="AU42" i="4"/>
  <c r="AV42" i="4"/>
  <c r="AW42" i="4"/>
  <c r="AX42" i="4"/>
  <c r="AY42" i="4"/>
  <c r="AZ42" i="4"/>
  <c r="BA42" i="4"/>
  <c r="BB42" i="4"/>
  <c r="BC42" i="4"/>
  <c r="BD42" i="4"/>
  <c r="BE42" i="4"/>
  <c r="BF42" i="4"/>
  <c r="BG42" i="4"/>
  <c r="BG45" i="4" s="1"/>
  <c r="H42" i="4"/>
  <c r="L8" i="4"/>
  <c r="M8" i="4"/>
  <c r="O8" i="4"/>
  <c r="P8" i="4"/>
  <c r="Q8" i="4"/>
  <c r="S8" i="4"/>
  <c r="W8" i="4"/>
  <c r="X8" i="4"/>
  <c r="Y8" i="4"/>
  <c r="AD8" i="4"/>
  <c r="AF8" i="4"/>
  <c r="AG8" i="4"/>
  <c r="AH8" i="4"/>
  <c r="AI8" i="4"/>
  <c r="AJ8" i="4"/>
  <c r="AK8" i="4"/>
  <c r="AL8" i="4"/>
  <c r="AM8" i="4"/>
  <c r="AN8" i="4"/>
  <c r="AO8" i="4"/>
  <c r="AP8" i="4"/>
  <c r="AR8" i="4"/>
  <c r="AS8" i="4"/>
  <c r="AT8" i="4"/>
  <c r="AU8" i="4"/>
  <c r="AW8" i="4"/>
  <c r="AX8" i="4"/>
  <c r="AY8" i="4"/>
  <c r="BA8" i="4"/>
  <c r="BB8" i="4"/>
  <c r="BC8" i="4"/>
  <c r="BD8" i="4"/>
  <c r="BE8" i="4"/>
  <c r="BF8" i="4"/>
  <c r="AD45" i="4" l="1"/>
  <c r="AU45" i="4"/>
  <c r="AW45" i="4"/>
  <c r="AY45" i="4"/>
  <c r="AV45" i="4"/>
  <c r="AX45" i="4"/>
  <c r="BC45" i="4"/>
  <c r="BB45" i="4"/>
  <c r="AF45" i="4"/>
  <c r="BA45" i="4"/>
  <c r="AT45" i="4"/>
  <c r="AS45" i="4"/>
  <c r="AN45" i="4"/>
  <c r="AM45" i="4"/>
  <c r="AG45" i="4"/>
  <c r="P45" i="4"/>
  <c r="Y45" i="4"/>
  <c r="X45" i="4"/>
  <c r="W45" i="4"/>
  <c r="AR45" i="4"/>
  <c r="S45" i="4"/>
  <c r="AP45" i="4"/>
  <c r="Q45" i="4"/>
  <c r="AJ45" i="4"/>
  <c r="O45" i="4"/>
  <c r="M45" i="4"/>
  <c r="L45" i="4"/>
  <c r="AI45" i="4"/>
  <c r="AL45" i="4"/>
  <c r="BF45" i="4"/>
  <c r="BD45" i="4"/>
  <c r="AH45" i="4"/>
  <c r="AO45" i="4"/>
  <c r="AK45" i="4"/>
  <c r="AZ45" i="4"/>
  <c r="BE45" i="4"/>
  <c r="N45" i="4"/>
  <c r="I8" i="4"/>
  <c r="I45" i="4" s="1"/>
  <c r="J8" i="4"/>
  <c r="J45" i="4" s="1"/>
  <c r="K45" i="4"/>
  <c r="H8" i="4"/>
  <c r="BE54" i="1" l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F54" i="1"/>
  <c r="AD54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P54" i="1" s="1"/>
  <c r="AO49" i="1"/>
  <c r="AO54" i="1" s="1"/>
  <c r="AN49" i="1"/>
  <c r="AN54" i="1" s="1"/>
  <c r="AM49" i="1"/>
  <c r="AM54" i="1" s="1"/>
  <c r="AL49" i="1"/>
  <c r="AL54" i="1" s="1"/>
  <c r="AK49" i="1"/>
  <c r="AK54" i="1" s="1"/>
  <c r="AJ49" i="1"/>
  <c r="AJ54" i="1" s="1"/>
  <c r="AI49" i="1"/>
  <c r="AI54" i="1" s="1"/>
  <c r="AH49" i="1"/>
  <c r="AH54" i="1" s="1"/>
  <c r="AG49" i="1"/>
  <c r="AG54" i="1" s="1"/>
  <c r="AE49" i="1"/>
  <c r="AE54" i="1" s="1"/>
  <c r="AD49" i="1"/>
  <c r="AC49" i="1"/>
  <c r="AC54" i="1" s="1"/>
  <c r="AB49" i="1"/>
  <c r="AB54" i="1" s="1"/>
  <c r="AA49" i="1"/>
  <c r="AA54" i="1" s="1"/>
  <c r="Z49" i="1"/>
  <c r="Z54" i="1" s="1"/>
  <c r="Y49" i="1"/>
  <c r="Y54" i="1" s="1"/>
  <c r="X49" i="1"/>
  <c r="X54" i="1" s="1"/>
  <c r="W49" i="1"/>
  <c r="W54" i="1" s="1"/>
  <c r="V49" i="1"/>
  <c r="V54" i="1" s="1"/>
  <c r="U49" i="1"/>
  <c r="U54" i="1" s="1"/>
  <c r="T49" i="1"/>
  <c r="T54" i="1" s="1"/>
  <c r="S49" i="1"/>
  <c r="S54" i="1" s="1"/>
  <c r="R49" i="1"/>
  <c r="R54" i="1" s="1"/>
  <c r="Q49" i="1"/>
  <c r="Q54" i="1" s="1"/>
  <c r="P49" i="1"/>
  <c r="P54" i="1" s="1"/>
  <c r="O49" i="1"/>
  <c r="O54" i="1" s="1"/>
  <c r="N49" i="1"/>
  <c r="N54" i="1" s="1"/>
  <c r="M49" i="1"/>
  <c r="M54" i="1" s="1"/>
  <c r="L49" i="1"/>
  <c r="L54" i="1" s="1"/>
  <c r="K49" i="1"/>
  <c r="K54" i="1" s="1"/>
  <c r="K56" i="1" s="1"/>
  <c r="J49" i="1"/>
  <c r="J54" i="1" s="1"/>
  <c r="J56" i="1" s="1"/>
  <c r="I49" i="1"/>
  <c r="I54" i="1" s="1"/>
  <c r="I56" i="1" s="1"/>
  <c r="H49" i="1"/>
  <c r="H54" i="1" s="1"/>
  <c r="H56" i="1" s="1"/>
  <c r="G49" i="1"/>
  <c r="G54" i="1" s="1"/>
  <c r="D60" i="1" s="1"/>
  <c r="F49" i="1"/>
  <c r="F54" i="1" s="1"/>
  <c r="D59" i="1" s="1"/>
  <c r="E49" i="1"/>
  <c r="E54" i="1" s="1"/>
  <c r="D58" i="1" s="1"/>
  <c r="D49" i="1"/>
  <c r="D54" i="1" s="1"/>
  <c r="D57" i="1" s="1"/>
  <c r="D62" i="1" l="1"/>
  <c r="H45" i="4"/>
</calcChain>
</file>

<file path=xl/sharedStrings.xml><?xml version="1.0" encoding="utf-8"?>
<sst xmlns="http://schemas.openxmlformats.org/spreadsheetml/2006/main" count="329" uniqueCount="188">
  <si>
    <t>Nr. crt.</t>
  </si>
  <si>
    <t>STRADA</t>
  </si>
  <si>
    <t>TRONSON</t>
  </si>
  <si>
    <t>Conducta PE</t>
  </si>
  <si>
    <t>Lungime/Supraf.teren afectata</t>
  </si>
  <si>
    <t>Tub protectie Otel</t>
  </si>
  <si>
    <t>Tub protectie BETON</t>
  </si>
  <si>
    <t>Tub protectie PE 100 SDR17 APA</t>
  </si>
  <si>
    <t>FORAJ</t>
  </si>
  <si>
    <t>Rasuflatori</t>
  </si>
  <si>
    <t>63mm</t>
  </si>
  <si>
    <t>90mm</t>
  </si>
  <si>
    <t>110mm</t>
  </si>
  <si>
    <t>140mm</t>
  </si>
  <si>
    <t>asfalt</t>
  </si>
  <si>
    <t>beton</t>
  </si>
  <si>
    <t>zona verde</t>
  </si>
  <si>
    <t>balast</t>
  </si>
  <si>
    <t>VANA</t>
  </si>
  <si>
    <t>MUFA</t>
  </si>
  <si>
    <t>TEU EGAL  SDR11</t>
  </si>
  <si>
    <t>TEU REDUS  SDR11</t>
  </si>
  <si>
    <t>TEU REDUS EF SDR11</t>
  </si>
  <si>
    <t>REDUCTIE EF SDR11</t>
  </si>
  <si>
    <t>COT 90gr EF SDR11</t>
  </si>
  <si>
    <t>Cap cond. EF SDR11</t>
  </si>
  <si>
    <t>140/140</t>
  </si>
  <si>
    <t>90/90</t>
  </si>
  <si>
    <t>110/110</t>
  </si>
  <si>
    <t>160/140</t>
  </si>
  <si>
    <t>140/90</t>
  </si>
  <si>
    <t>140/110</t>
  </si>
  <si>
    <t>140/63</t>
  </si>
  <si>
    <t>110/90</t>
  </si>
  <si>
    <t>90/63</t>
  </si>
  <si>
    <t>110/63</t>
  </si>
  <si>
    <t>160/63</t>
  </si>
  <si>
    <t>10"</t>
  </si>
  <si>
    <t>8"</t>
  </si>
  <si>
    <t>6"</t>
  </si>
  <si>
    <t>760X130</t>
  </si>
  <si>
    <t>caros</t>
  </si>
  <si>
    <t>sp.v.</t>
  </si>
  <si>
    <t>COMUNA STEFAN CEL MARE-SAT STEFAN CEL MARE</t>
  </si>
  <si>
    <t>Str. Autostrăzii + DC 6</t>
  </si>
  <si>
    <t>TR1</t>
  </si>
  <si>
    <t>str. Căminului</t>
  </si>
  <si>
    <t>TR2</t>
  </si>
  <si>
    <t>str. Sf. Dumitru</t>
  </si>
  <si>
    <t>TR3</t>
  </si>
  <si>
    <t>TR4</t>
  </si>
  <si>
    <t>TR5</t>
  </si>
  <si>
    <t>TR6</t>
  </si>
  <si>
    <t>TR7</t>
  </si>
  <si>
    <t>TR8</t>
  </si>
  <si>
    <t>str. Caminului</t>
  </si>
  <si>
    <t>TR9</t>
  </si>
  <si>
    <t>TR10</t>
  </si>
  <si>
    <t>TR11</t>
  </si>
  <si>
    <t>TR12</t>
  </si>
  <si>
    <t>TR13</t>
  </si>
  <si>
    <t>str. Ilfoveanu</t>
  </si>
  <si>
    <t>TR14</t>
  </si>
  <si>
    <t>TR15</t>
  </si>
  <si>
    <t>TR16</t>
  </si>
  <si>
    <t>TR17</t>
  </si>
  <si>
    <t>TR18</t>
  </si>
  <si>
    <t>TR19</t>
  </si>
  <si>
    <t>str. Agricultorului</t>
  </si>
  <si>
    <t>TR20</t>
  </si>
  <si>
    <t>TR21</t>
  </si>
  <si>
    <t>TR22</t>
  </si>
  <si>
    <t>TR23</t>
  </si>
  <si>
    <t>TR24</t>
  </si>
  <si>
    <t>TR25</t>
  </si>
  <si>
    <t>TR26</t>
  </si>
  <si>
    <t>TR27</t>
  </si>
  <si>
    <t>str. Scolii</t>
  </si>
  <si>
    <t>TR28</t>
  </si>
  <si>
    <t>TR29</t>
  </si>
  <si>
    <t>TR30</t>
  </si>
  <si>
    <t>TR31</t>
  </si>
  <si>
    <t>str. Grădiniței</t>
  </si>
  <si>
    <t>TR32</t>
  </si>
  <si>
    <t>str. Târlești</t>
  </si>
  <si>
    <t>TR33</t>
  </si>
  <si>
    <t>str. Morii</t>
  </si>
  <si>
    <t>TR34</t>
  </si>
  <si>
    <t>TR35</t>
  </si>
  <si>
    <t>TR36</t>
  </si>
  <si>
    <t>TR37</t>
  </si>
  <si>
    <t>str. Tineretului</t>
  </si>
  <si>
    <t>TR38</t>
  </si>
  <si>
    <t>TR39</t>
  </si>
  <si>
    <t>TR40</t>
  </si>
  <si>
    <t>TR41</t>
  </si>
  <si>
    <t>TR42</t>
  </si>
  <si>
    <t>TR43</t>
  </si>
  <si>
    <t>Total</t>
  </si>
  <si>
    <t>Supraf.teren afectata</t>
  </si>
  <si>
    <t>Tub protectie Otel, PVC SN8 si PE 100 SDR17 APA</t>
  </si>
  <si>
    <t>asfalt l=0,8m</t>
  </si>
  <si>
    <t>beton l=0,8m</t>
  </si>
  <si>
    <t>zona verde l=0,4m</t>
  </si>
  <si>
    <t>balast l=0,6m</t>
  </si>
  <si>
    <t>MUFA EF SDR11</t>
  </si>
  <si>
    <t>TEU EGAL- SDR11</t>
  </si>
  <si>
    <t>160/160</t>
  </si>
  <si>
    <t>Total lucrare</t>
  </si>
  <si>
    <t>CONDUCTA  POLIETILENA PE DIAMETRE</t>
  </si>
  <si>
    <t>DN 63</t>
  </si>
  <si>
    <t>m</t>
  </si>
  <si>
    <t>DN 90</t>
  </si>
  <si>
    <t>DN 110</t>
  </si>
  <si>
    <t>DN 140</t>
  </si>
  <si>
    <t>Total cond.</t>
  </si>
  <si>
    <t>COMUNA  CIRESU</t>
  </si>
  <si>
    <t>DEVIZ</t>
  </si>
  <si>
    <t>DE LA NOD</t>
  </si>
  <si>
    <t>LA NOD</t>
  </si>
  <si>
    <t>NR. BRANS.</t>
  </si>
  <si>
    <t>COT 45gr EF SDR11</t>
  </si>
  <si>
    <t>63/63</t>
  </si>
  <si>
    <t>pt. PE De63</t>
  </si>
  <si>
    <t>250mm</t>
  </si>
  <si>
    <t>Mircea cel Batran</t>
  </si>
  <si>
    <t>Livezi</t>
  </si>
  <si>
    <t>TOTAL LUCRARE</t>
  </si>
  <si>
    <t>Vana</t>
  </si>
  <si>
    <t>pt. PE De90 si De63</t>
  </si>
  <si>
    <t>pt. PE De250 si De280</t>
  </si>
  <si>
    <t>pt. PE De250</t>
  </si>
  <si>
    <t>250/250</t>
  </si>
  <si>
    <t>TEU REDUS SDR11</t>
  </si>
  <si>
    <t>A0</t>
  </si>
  <si>
    <t>A0'</t>
  </si>
  <si>
    <t>200mm</t>
  </si>
  <si>
    <t>AO'</t>
  </si>
  <si>
    <t>P1</t>
  </si>
  <si>
    <t>250/200</t>
  </si>
  <si>
    <t>250/63</t>
  </si>
  <si>
    <t>200/63</t>
  </si>
  <si>
    <t>200/200</t>
  </si>
  <si>
    <t>P2</t>
  </si>
  <si>
    <t>P2.1</t>
  </si>
  <si>
    <t>P3</t>
  </si>
  <si>
    <t>P3.1</t>
  </si>
  <si>
    <t>P3.2</t>
  </si>
  <si>
    <t>P3.3</t>
  </si>
  <si>
    <t>P3.4</t>
  </si>
  <si>
    <t>P4</t>
  </si>
  <si>
    <t>200/140</t>
  </si>
  <si>
    <t>pt. PE De200</t>
  </si>
  <si>
    <t>pt. PE De140</t>
  </si>
  <si>
    <t>P4.1</t>
  </si>
  <si>
    <t>P5</t>
  </si>
  <si>
    <t>P5.1</t>
  </si>
  <si>
    <t>P6</t>
  </si>
  <si>
    <t>P6.1</t>
  </si>
  <si>
    <t>P7</t>
  </si>
  <si>
    <t>P7.1</t>
  </si>
  <si>
    <t>P8</t>
  </si>
  <si>
    <t>P8.1</t>
  </si>
  <si>
    <t>P9</t>
  </si>
  <si>
    <t>P9.1</t>
  </si>
  <si>
    <t>P10</t>
  </si>
  <si>
    <t>P11</t>
  </si>
  <si>
    <t>P10.1</t>
  </si>
  <si>
    <t>P11.1</t>
  </si>
  <si>
    <t>P12</t>
  </si>
  <si>
    <t>P12.1</t>
  </si>
  <si>
    <t>P13</t>
  </si>
  <si>
    <t>P13.1</t>
  </si>
  <si>
    <t>P14</t>
  </si>
  <si>
    <t>P15</t>
  </si>
  <si>
    <t>P14.1</t>
  </si>
  <si>
    <t>P14.</t>
  </si>
  <si>
    <t>UAT Avrig, loc. Avrig</t>
  </si>
  <si>
    <t xml:space="preserve"> UAT Porumbacu de Jos, loc. Porumbacu de Sus</t>
  </si>
  <si>
    <t>Tub protectie PE 100 SDR27 APA</t>
  </si>
  <si>
    <t>219.1x5.6</t>
  </si>
  <si>
    <t>273.1x7.1</t>
  </si>
  <si>
    <t>323.9x8.8</t>
  </si>
  <si>
    <t>406.4x11</t>
  </si>
  <si>
    <t>180x6.6</t>
  </si>
  <si>
    <t>280x10.2</t>
  </si>
  <si>
    <t>355x12.9</t>
  </si>
  <si>
    <t>400x14.5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</si>
</sst>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name val="Arial Narrow"/>
      <family val="2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u/>
      <sz val="10"/>
      <name val="Arial Narrow"/>
      <family val="2"/>
    </font>
    <font>
      <i/>
      <sz val="10"/>
      <name val="Arial Narrow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Arial Narrow"/>
      <family val="2"/>
    </font>
    <font>
      <sz val="10"/>
      <color rgb="FFFF000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8"/>
      <name val="Arial"/>
      <family val="2"/>
    </font>
    <font>
      <b/>
      <sz val="12"/>
      <name val="Arial Narrow"/>
      <family val="2"/>
    </font>
    <font>
      <sz val="10"/>
      <color rgb="FF000000"/>
      <name val="Arial Narrow"/>
      <family val="2"/>
    </font>
    <font>
      <b/>
      <u/>
      <sz val="10"/>
      <color rgb="FFFF000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 applyProtection="1">
      <alignment horizontal="center" vertical="center"/>
      <protection locked="0"/>
    </xf>
    <xf numFmtId="0" fontId="1" fillId="9" borderId="1" xfId="0" applyFont="1" applyFill="1" applyBorder="1" applyAlignment="1" applyProtection="1">
      <alignment horizontal="center" vertical="center"/>
      <protection locked="0"/>
    </xf>
    <xf numFmtId="0" fontId="1" fillId="10" borderId="1" xfId="0" applyFont="1" applyFill="1" applyBorder="1" applyAlignment="1" applyProtection="1">
      <alignment horizontal="center" vertical="center"/>
      <protection locked="0"/>
    </xf>
    <xf numFmtId="0" fontId="1" fillId="11" borderId="1" xfId="0" applyFont="1" applyFill="1" applyBorder="1" applyAlignment="1" applyProtection="1">
      <alignment horizontal="center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 applyProtection="1">
      <alignment horizontal="center" vertical="center" textRotation="90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1" fontId="2" fillId="13" borderId="0" xfId="0" applyNumberFormat="1" applyFont="1" applyFill="1" applyAlignment="1">
      <alignment horizontal="center" vertical="center"/>
    </xf>
    <xf numFmtId="1" fontId="2" fillId="14" borderId="0" xfId="0" applyNumberFormat="1" applyFont="1" applyFill="1" applyAlignment="1">
      <alignment horizontal="center" vertical="center"/>
    </xf>
    <xf numFmtId="1" fontId="2" fillId="15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2" fillId="16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2" fillId="17" borderId="1" xfId="0" applyNumberFormat="1" applyFont="1" applyFill="1" applyBorder="1" applyAlignment="1">
      <alignment horizontal="center" vertical="center"/>
    </xf>
    <xf numFmtId="1" fontId="11" fillId="18" borderId="8" xfId="0" applyNumberFormat="1" applyFont="1" applyFill="1" applyBorder="1" applyAlignment="1">
      <alignment horizontal="center" vertical="center" wrapText="1"/>
    </xf>
    <xf numFmtId="49" fontId="2" fillId="19" borderId="1" xfId="0" applyNumberFormat="1" applyFont="1" applyFill="1" applyBorder="1" applyAlignment="1">
      <alignment horizontal="center" vertical="center"/>
    </xf>
    <xf numFmtId="1" fontId="2" fillId="15" borderId="1" xfId="0" applyNumberFormat="1" applyFont="1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2" fillId="18" borderId="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4" fillId="15" borderId="1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1" fontId="1" fillId="0" borderId="3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1" fontId="1" fillId="0" borderId="31" xfId="0" applyNumberFormat="1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20" borderId="1" xfId="0" applyFont="1" applyFill="1" applyBorder="1" applyAlignment="1" applyProtection="1">
      <alignment horizontal="center" vertical="center"/>
      <protection locked="0"/>
    </xf>
    <xf numFmtId="0" fontId="20" fillId="18" borderId="0" xfId="0" applyFont="1" applyFill="1" applyAlignment="1" applyProtection="1">
      <alignment horizontal="left" vertical="center"/>
      <protection locked="0"/>
    </xf>
    <xf numFmtId="0" fontId="2" fillId="21" borderId="1" xfId="0" applyFont="1" applyFill="1" applyBorder="1" applyAlignment="1" applyProtection="1">
      <alignment vertical="center"/>
      <protection locked="0"/>
    </xf>
    <xf numFmtId="0" fontId="22" fillId="7" borderId="1" xfId="0" applyFont="1" applyFill="1" applyBorder="1" applyAlignment="1" applyProtection="1">
      <alignment horizontal="center" vertical="center" textRotation="90"/>
      <protection locked="0"/>
    </xf>
    <xf numFmtId="0" fontId="22" fillId="8" borderId="1" xfId="0" applyFont="1" applyFill="1" applyBorder="1" applyAlignment="1" applyProtection="1">
      <alignment horizontal="center" vertical="center" textRotation="90"/>
      <protection locked="0"/>
    </xf>
    <xf numFmtId="0" fontId="21" fillId="8" borderId="1" xfId="0" applyFont="1" applyFill="1" applyBorder="1" applyAlignment="1" applyProtection="1">
      <alignment horizontal="center" vertical="center"/>
      <protection locked="0"/>
    </xf>
    <xf numFmtId="0" fontId="21" fillId="9" borderId="1" xfId="0" applyFont="1" applyFill="1" applyBorder="1" applyAlignment="1" applyProtection="1">
      <alignment horizontal="center" vertical="center"/>
      <protection locked="0"/>
    </xf>
    <xf numFmtId="0" fontId="21" fillId="10" borderId="1" xfId="0" applyFont="1" applyFill="1" applyBorder="1" applyAlignment="1" applyProtection="1">
      <alignment horizontal="center" vertical="center"/>
      <protection locked="0"/>
    </xf>
    <xf numFmtId="0" fontId="2" fillId="17" borderId="1" xfId="0" applyFont="1" applyFill="1" applyBorder="1" applyAlignment="1" applyProtection="1">
      <alignment horizontal="center" vertical="center"/>
      <protection locked="0"/>
    </xf>
    <xf numFmtId="0" fontId="2" fillId="17" borderId="0" xfId="0" applyFont="1" applyFill="1" applyAlignment="1" applyProtection="1">
      <alignment horizontal="center" vertical="center"/>
      <protection locked="0"/>
    </xf>
    <xf numFmtId="0" fontId="4" fillId="17" borderId="8" xfId="0" applyFont="1" applyFill="1" applyBorder="1" applyAlignment="1" applyProtection="1">
      <alignment horizontal="center" vertical="center" wrapText="1"/>
      <protection locked="0"/>
    </xf>
    <xf numFmtId="0" fontId="19" fillId="17" borderId="11" xfId="0" applyFont="1" applyFill="1" applyBorder="1" applyAlignment="1" applyProtection="1">
      <alignment horizontal="center" vertical="center" wrapText="1"/>
      <protection locked="0"/>
    </xf>
    <xf numFmtId="0" fontId="2" fillId="17" borderId="2" xfId="0" applyFont="1" applyFill="1" applyBorder="1" applyAlignment="1" applyProtection="1">
      <alignment horizontal="center" vertical="center"/>
      <protection locked="0"/>
    </xf>
    <xf numFmtId="0" fontId="19" fillId="17" borderId="32" xfId="0" applyFont="1" applyFill="1" applyBorder="1" applyAlignment="1" applyProtection="1">
      <alignment horizontal="center" vertical="center" wrapText="1"/>
      <protection locked="0"/>
    </xf>
    <xf numFmtId="0" fontId="2" fillId="17" borderId="5" xfId="0" applyFont="1" applyFill="1" applyBorder="1" applyAlignment="1" applyProtection="1">
      <alignment horizontal="center" vertical="center"/>
      <protection locked="0"/>
    </xf>
    <xf numFmtId="0" fontId="19" fillId="17" borderId="1" xfId="0" applyFont="1" applyFill="1" applyBorder="1" applyAlignment="1" applyProtection="1">
      <alignment horizontal="center" vertical="center" wrapText="1"/>
      <protection locked="0"/>
    </xf>
    <xf numFmtId="0" fontId="1" fillId="17" borderId="9" xfId="0" applyFont="1" applyFill="1" applyBorder="1" applyAlignment="1" applyProtection="1">
      <alignment horizontal="left" vertical="center"/>
      <protection locked="0"/>
    </xf>
    <xf numFmtId="0" fontId="2" fillId="17" borderId="8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1" borderId="1" xfId="0" applyFont="1" applyFill="1" applyBorder="1" applyAlignment="1" applyProtection="1">
      <alignment horizontal="left" vertical="center"/>
      <protection locked="0"/>
    </xf>
    <xf numFmtId="0" fontId="4" fillId="21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2" fillId="15" borderId="3" xfId="0" applyNumberFormat="1" applyFont="1" applyFill="1" applyBorder="1" applyAlignment="1">
      <alignment horizontal="center" vertical="center"/>
    </xf>
    <xf numFmtId="1" fontId="2" fillId="15" borderId="7" xfId="0" applyNumberFormat="1" applyFont="1" applyFill="1" applyBorder="1" applyAlignment="1">
      <alignment horizontal="center" vertical="center"/>
    </xf>
    <xf numFmtId="1" fontId="2" fillId="15" borderId="10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4" borderId="10" xfId="0" applyFont="1" applyFill="1" applyBorder="1" applyAlignment="1" applyProtection="1">
      <alignment horizontal="left" vertical="center"/>
      <protection locked="0"/>
    </xf>
    <xf numFmtId="0" fontId="1" fillId="11" borderId="9" xfId="0" applyFont="1" applyFill="1" applyBorder="1" applyAlignment="1" applyProtection="1">
      <alignment horizontal="center" vertical="center" wrapText="1"/>
      <protection locked="0"/>
    </xf>
    <xf numFmtId="0" fontId="1" fillId="11" borderId="11" xfId="0" applyFont="1" applyFill="1" applyBorder="1" applyAlignment="1" applyProtection="1">
      <alignment horizontal="center" vertical="center" wrapText="1"/>
      <protection locked="0"/>
    </xf>
    <xf numFmtId="0" fontId="1" fillId="10" borderId="9" xfId="0" applyFont="1" applyFill="1" applyBorder="1" applyAlignment="1" applyProtection="1">
      <alignment horizontal="center" vertical="center"/>
      <protection locked="0"/>
    </xf>
    <xf numFmtId="0" fontId="1" fillId="10" borderId="11" xfId="0" applyFont="1" applyFill="1" applyBorder="1" applyAlignment="1" applyProtection="1">
      <alignment horizontal="center" vertical="center"/>
      <protection locked="0"/>
    </xf>
    <xf numFmtId="0" fontId="1" fillId="8" borderId="9" xfId="0" applyFont="1" applyFill="1" applyBorder="1" applyAlignment="1" applyProtection="1">
      <alignment horizontal="center" vertical="center" wrapText="1"/>
      <protection locked="0"/>
    </xf>
    <xf numFmtId="0" fontId="1" fillId="8" borderId="11" xfId="0" applyFont="1" applyFill="1" applyBorder="1" applyAlignment="1" applyProtection="1">
      <alignment horizontal="center" vertical="center" wrapText="1"/>
      <protection locked="0"/>
    </xf>
    <xf numFmtId="0" fontId="21" fillId="6" borderId="12" xfId="0" applyFont="1" applyFill="1" applyBorder="1" applyAlignment="1" applyProtection="1">
      <alignment horizontal="center" vertical="center"/>
      <protection locked="0"/>
    </xf>
    <xf numFmtId="0" fontId="21" fillId="6" borderId="9" xfId="0" applyFont="1" applyFill="1" applyBorder="1" applyAlignment="1" applyProtection="1">
      <alignment horizontal="center" vertical="center"/>
      <protection locked="0"/>
    </xf>
    <xf numFmtId="0" fontId="21" fillId="6" borderId="13" xfId="0" applyFont="1" applyFill="1" applyBorder="1" applyAlignment="1" applyProtection="1">
      <alignment horizontal="center" vertical="center"/>
      <protection locked="0"/>
    </xf>
    <xf numFmtId="0" fontId="21" fillId="6" borderId="11" xfId="0" applyFont="1" applyFill="1" applyBorder="1" applyAlignment="1" applyProtection="1">
      <alignment horizontal="center" vertical="center"/>
      <protection locked="0"/>
    </xf>
    <xf numFmtId="0" fontId="1" fillId="9" borderId="9" xfId="0" applyFont="1" applyFill="1" applyBorder="1" applyAlignment="1" applyProtection="1">
      <alignment horizontal="center" vertical="center" wrapText="1"/>
      <protection locked="0"/>
    </xf>
    <xf numFmtId="0" fontId="1" fillId="9" borderId="11" xfId="0" applyFont="1" applyFill="1" applyBorder="1" applyAlignment="1" applyProtection="1">
      <alignment horizontal="center" vertical="center" wrapText="1"/>
      <protection locked="0"/>
    </xf>
    <xf numFmtId="0" fontId="1" fillId="7" borderId="9" xfId="0" applyFont="1" applyFill="1" applyBorder="1" applyAlignment="1" applyProtection="1">
      <alignment horizontal="center" vertical="center" wrapText="1"/>
      <protection locked="0"/>
    </xf>
    <xf numFmtId="0" fontId="1" fillId="7" borderId="11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10" borderId="12" xfId="0" applyFont="1" applyFill="1" applyBorder="1" applyAlignment="1" applyProtection="1">
      <alignment horizontal="center" vertical="center" wrapText="1"/>
      <protection locked="0"/>
    </xf>
    <xf numFmtId="0" fontId="1" fillId="10" borderId="14" xfId="0" applyFont="1" applyFill="1" applyBorder="1" applyAlignment="1" applyProtection="1">
      <alignment horizontal="center" vertical="center" wrapText="1"/>
      <protection locked="0"/>
    </xf>
    <xf numFmtId="0" fontId="1" fillId="10" borderId="13" xfId="0" applyFont="1" applyFill="1" applyBorder="1" applyAlignment="1" applyProtection="1">
      <alignment horizontal="center" vertical="center" wrapText="1"/>
      <protection locked="0"/>
    </xf>
    <xf numFmtId="0" fontId="1" fillId="10" borderId="8" xfId="0" applyFont="1" applyFill="1" applyBorder="1" applyAlignment="1" applyProtection="1">
      <alignment horizontal="center" vertical="center" wrapText="1"/>
      <protection locked="0"/>
    </xf>
    <xf numFmtId="0" fontId="1" fillId="7" borderId="12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7" borderId="13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8" borderId="12" xfId="0" applyFont="1" applyFill="1" applyBorder="1" applyAlignment="1" applyProtection="1">
      <alignment horizontal="center" vertical="center" wrapText="1"/>
      <protection locked="0"/>
    </xf>
    <xf numFmtId="0" fontId="1" fillId="8" borderId="13" xfId="0" applyFont="1" applyFill="1" applyBorder="1" applyAlignment="1" applyProtection="1">
      <alignment horizontal="center" vertical="center" wrapText="1"/>
      <protection locked="0"/>
    </xf>
    <xf numFmtId="0" fontId="1" fillId="9" borderId="12" xfId="0" applyFont="1" applyFill="1" applyBorder="1" applyAlignment="1" applyProtection="1">
      <alignment horizontal="center" vertical="center"/>
      <protection locked="0"/>
    </xf>
    <xf numFmtId="0" fontId="1" fillId="9" borderId="9" xfId="0" applyFont="1" applyFill="1" applyBorder="1" applyAlignment="1" applyProtection="1">
      <alignment horizontal="center" vertical="center"/>
      <protection locked="0"/>
    </xf>
    <xf numFmtId="0" fontId="1" fillId="9" borderId="13" xfId="0" applyFont="1" applyFill="1" applyBorder="1" applyAlignment="1" applyProtection="1">
      <alignment horizontal="center" vertical="center"/>
      <protection locked="0"/>
    </xf>
    <xf numFmtId="0" fontId="1" fillId="9" borderId="11" xfId="0" applyFont="1" applyFill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6" borderId="9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  <protection locked="0"/>
    </xf>
    <xf numFmtId="0" fontId="1" fillId="6" borderId="11" xfId="0" applyFont="1" applyFill="1" applyBorder="1" applyAlignment="1" applyProtection="1">
      <alignment horizontal="center" vertical="center" wrapText="1"/>
      <protection locked="0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12" borderId="9" xfId="0" applyFont="1" applyFill="1" applyBorder="1" applyAlignment="1" applyProtection="1">
      <alignment horizontal="center" vertical="center" wrapText="1"/>
      <protection locked="0"/>
    </xf>
    <xf numFmtId="0" fontId="1" fillId="12" borderId="11" xfId="0" applyFont="1" applyFill="1" applyBorder="1" applyAlignment="1" applyProtection="1">
      <alignment horizontal="center" vertical="center" wrapText="1"/>
      <protection locked="0"/>
    </xf>
    <xf numFmtId="0" fontId="1" fillId="21" borderId="3" xfId="0" applyFont="1" applyFill="1" applyBorder="1" applyAlignment="1" applyProtection="1">
      <alignment horizontal="center" vertical="center"/>
      <protection locked="0"/>
    </xf>
    <xf numFmtId="0" fontId="1" fillId="21" borderId="7" xfId="0" applyFont="1" applyFill="1" applyBorder="1" applyAlignment="1" applyProtection="1">
      <alignment horizontal="center" vertical="center"/>
      <protection locked="0"/>
    </xf>
    <xf numFmtId="0" fontId="1" fillId="21" borderId="10" xfId="0" applyFont="1" applyFill="1" applyBorder="1" applyAlignment="1" applyProtection="1">
      <alignment horizontal="center" vertical="center"/>
      <protection locked="0"/>
    </xf>
    <xf numFmtId="0" fontId="5" fillId="20" borderId="3" xfId="0" applyFont="1" applyFill="1" applyBorder="1" applyAlignment="1" applyProtection="1">
      <alignment horizontal="center" vertical="center" wrapText="1"/>
      <protection locked="0"/>
    </xf>
    <xf numFmtId="0" fontId="5" fillId="20" borderId="7" xfId="0" applyFont="1" applyFill="1" applyBorder="1" applyAlignment="1" applyProtection="1">
      <alignment horizontal="center" vertical="center" wrapText="1"/>
      <protection locked="0"/>
    </xf>
    <xf numFmtId="0" fontId="5" fillId="20" borderId="10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5" fillId="21" borderId="3" xfId="0" applyFont="1" applyFill="1" applyBorder="1" applyAlignment="1" applyProtection="1">
      <alignment horizontal="center" vertical="center" wrapText="1"/>
      <protection locked="0"/>
    </xf>
    <xf numFmtId="0" fontId="5" fillId="21" borderId="7" xfId="0" applyFont="1" applyFill="1" applyBorder="1" applyAlignment="1" applyProtection="1">
      <alignment horizontal="center" vertical="center" wrapText="1"/>
      <protection locked="0"/>
    </xf>
    <xf numFmtId="0" fontId="5" fillId="21" borderId="10" xfId="0" applyFont="1" applyFill="1" applyBorder="1" applyAlignment="1" applyProtection="1">
      <alignment horizontal="center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0" borderId="7" xfId="0" applyFont="1" applyBorder="1" applyAlignment="1" applyProtection="1">
      <alignment horizontal="left" vertical="center"/>
      <protection locked="0"/>
    </xf>
    <xf numFmtId="0" fontId="18" fillId="4" borderId="10" xfId="0" applyFont="1" applyFill="1" applyBorder="1" applyAlignment="1" applyProtection="1">
      <alignment horizontal="left" vertical="center"/>
      <protection locked="0"/>
    </xf>
    <xf numFmtId="0" fontId="2" fillId="17" borderId="14" xfId="0" applyFont="1" applyFill="1" applyBorder="1" applyAlignment="1" applyProtection="1">
      <alignment horizontal="center" vertical="center"/>
      <protection locked="0"/>
    </xf>
    <xf numFmtId="0" fontId="2" fillId="17" borderId="32" xfId="0" applyFont="1" applyFill="1" applyBorder="1" applyAlignment="1" applyProtection="1">
      <alignment horizontal="center" vertical="center"/>
      <protection locked="0"/>
    </xf>
    <xf numFmtId="0" fontId="2" fillId="17" borderId="8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74"/>
  <sheetViews>
    <sheetView view="pageBreakPreview" zoomScale="89" zoomScaleNormal="89" workbookViewId="0">
      <pane xSplit="7" ySplit="5" topLeftCell="H44" activePane="bottomRight" state="frozen"/>
      <selection pane="topRight"/>
      <selection pane="bottomLeft"/>
      <selection pane="bottomRight" activeCell="E33" sqref="E33"/>
    </sheetView>
  </sheetViews>
  <sheetFormatPr defaultColWidth="8.88671875" defaultRowHeight="13.8" x14ac:dyDescent="0.25"/>
  <cols>
    <col min="1" max="1" width="4.109375" style="45" customWidth="1"/>
    <col min="2" max="2" width="27" style="45" customWidth="1"/>
    <col min="3" max="3" width="11.33203125" style="45" customWidth="1"/>
    <col min="4" max="5" width="5.33203125" style="45" customWidth="1"/>
    <col min="6" max="7" width="6.33203125" style="45" customWidth="1"/>
    <col min="8" max="9" width="5.6640625" style="45" customWidth="1"/>
    <col min="10" max="10" width="5.5546875" style="45" customWidth="1"/>
    <col min="11" max="11" width="7" style="44" customWidth="1"/>
    <col min="12" max="14" width="3.5546875" style="45" customWidth="1"/>
    <col min="15" max="15" width="4.5546875" style="45" customWidth="1"/>
    <col min="16" max="18" width="4" style="45" customWidth="1"/>
    <col min="19" max="19" width="3" style="45" customWidth="1"/>
    <col min="20" max="20" width="7.5546875" style="45" customWidth="1"/>
    <col min="21" max="21" width="5.6640625" style="45" customWidth="1"/>
    <col min="22" max="22" width="6.5546875" style="45" customWidth="1"/>
    <col min="23" max="23" width="10.44140625" style="45" customWidth="1"/>
    <col min="24" max="29" width="10.109375" style="45" customWidth="1"/>
    <col min="30" max="30" width="6.5546875" style="45" customWidth="1"/>
    <col min="31" max="31" width="5.6640625" style="45" customWidth="1"/>
    <col min="32" max="32" width="6.5546875" style="45" customWidth="1"/>
    <col min="33" max="34" width="5.6640625" style="45" customWidth="1"/>
    <col min="35" max="35" width="4.6640625" style="45" customWidth="1"/>
    <col min="36" max="36" width="8.33203125" style="45" customWidth="1"/>
    <col min="37" max="37" width="3.44140625" style="45" customWidth="1"/>
    <col min="38" max="39" width="2.5546875" style="45" customWidth="1"/>
    <col min="40" max="40" width="3.6640625" style="45" customWidth="1"/>
    <col min="41" max="41" width="3.88671875" style="45" customWidth="1"/>
    <col min="42" max="44" width="3.44140625" style="45" customWidth="1"/>
    <col min="45" max="45" width="7.109375" style="45" customWidth="1"/>
    <col min="46" max="48" width="3.44140625" style="45" customWidth="1"/>
    <col min="49" max="49" width="4.109375" style="45" customWidth="1"/>
    <col min="50" max="50" width="5" style="45" customWidth="1"/>
    <col min="51" max="51" width="4.5546875" style="45" customWidth="1"/>
    <col min="52" max="52" width="5" style="45" customWidth="1"/>
    <col min="53" max="53" width="5.109375" style="45" customWidth="1"/>
    <col min="54" max="55" width="2.5546875" style="45" customWidth="1"/>
    <col min="56" max="57" width="3.44140625" style="45" customWidth="1"/>
    <col min="58" max="58" width="4.5546875" style="45" customWidth="1"/>
    <col min="59" max="59" width="14.88671875" style="45" customWidth="1"/>
    <col min="60" max="16384" width="8.88671875" style="45"/>
  </cols>
  <sheetData>
    <row r="1" spans="1:61" s="36" customFormat="1" ht="29.4" customHeight="1" x14ac:dyDescent="0.25">
      <c r="A1" s="146" t="s">
        <v>0</v>
      </c>
      <c r="B1" s="156" t="s">
        <v>1</v>
      </c>
      <c r="C1" s="159" t="s">
        <v>2</v>
      </c>
      <c r="D1" s="171" t="s">
        <v>3</v>
      </c>
      <c r="E1" s="172"/>
      <c r="F1" s="172"/>
      <c r="G1" s="172"/>
      <c r="H1" s="165" t="s">
        <v>4</v>
      </c>
      <c r="I1" s="166"/>
      <c r="J1" s="166"/>
      <c r="K1" s="167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4"/>
      <c r="AP1" s="126" t="s">
        <v>5</v>
      </c>
      <c r="AQ1" s="127"/>
      <c r="AR1" s="128"/>
      <c r="AS1" s="126" t="s">
        <v>6</v>
      </c>
      <c r="AT1" s="128"/>
      <c r="AU1" s="126" t="s">
        <v>7</v>
      </c>
      <c r="AV1" s="127"/>
      <c r="AW1" s="132" t="s">
        <v>8</v>
      </c>
      <c r="AX1" s="133"/>
      <c r="AY1" s="133"/>
      <c r="AZ1" s="134"/>
      <c r="BA1" s="126" t="s">
        <v>9</v>
      </c>
      <c r="BB1" s="127"/>
      <c r="BC1" s="127"/>
      <c r="BD1" s="127"/>
      <c r="BE1" s="128"/>
      <c r="BG1" s="113"/>
    </row>
    <row r="2" spans="1:61" s="36" customFormat="1" ht="60" customHeight="1" x14ac:dyDescent="0.25">
      <c r="A2" s="155"/>
      <c r="B2" s="157"/>
      <c r="C2" s="160"/>
      <c r="D2" s="146" t="s">
        <v>10</v>
      </c>
      <c r="E2" s="146" t="s">
        <v>11</v>
      </c>
      <c r="F2" s="146" t="s">
        <v>12</v>
      </c>
      <c r="G2" s="146" t="s">
        <v>13</v>
      </c>
      <c r="H2" s="146" t="s">
        <v>14</v>
      </c>
      <c r="I2" s="146" t="s">
        <v>15</v>
      </c>
      <c r="J2" s="146" t="s">
        <v>16</v>
      </c>
      <c r="K2" s="148" t="s">
        <v>17</v>
      </c>
      <c r="L2" s="166" t="s">
        <v>18</v>
      </c>
      <c r="M2" s="166"/>
      <c r="N2" s="166"/>
      <c r="O2" s="167"/>
      <c r="P2" s="172" t="s">
        <v>19</v>
      </c>
      <c r="Q2" s="172"/>
      <c r="R2" s="172"/>
      <c r="S2" s="175"/>
      <c r="T2" s="171" t="s">
        <v>20</v>
      </c>
      <c r="U2" s="172"/>
      <c r="V2" s="175"/>
      <c r="W2" s="46" t="s">
        <v>21</v>
      </c>
      <c r="X2" s="46" t="s">
        <v>21</v>
      </c>
      <c r="Y2" s="46" t="s">
        <v>21</v>
      </c>
      <c r="Z2" s="46" t="s">
        <v>22</v>
      </c>
      <c r="AA2" s="46" t="s">
        <v>22</v>
      </c>
      <c r="AB2" s="46" t="s">
        <v>22</v>
      </c>
      <c r="AC2" s="46" t="s">
        <v>22</v>
      </c>
      <c r="AD2" s="165" t="s">
        <v>23</v>
      </c>
      <c r="AE2" s="166"/>
      <c r="AF2" s="166"/>
      <c r="AG2" s="166"/>
      <c r="AH2" s="166"/>
      <c r="AI2" s="167"/>
      <c r="AJ2" s="171" t="s">
        <v>24</v>
      </c>
      <c r="AK2" s="172"/>
      <c r="AL2" s="172"/>
      <c r="AM2" s="175"/>
      <c r="AN2" s="171" t="s">
        <v>25</v>
      </c>
      <c r="AO2" s="175"/>
      <c r="AP2" s="129"/>
      <c r="AQ2" s="130"/>
      <c r="AR2" s="131"/>
      <c r="AS2" s="129"/>
      <c r="AT2" s="131"/>
      <c r="AU2" s="129"/>
      <c r="AV2" s="130"/>
      <c r="AW2" s="135"/>
      <c r="AX2" s="136"/>
      <c r="AY2" s="136"/>
      <c r="AZ2" s="137"/>
      <c r="BA2" s="129"/>
      <c r="BB2" s="130"/>
      <c r="BC2" s="130"/>
      <c r="BD2" s="130"/>
      <c r="BE2" s="131"/>
      <c r="BG2" s="113"/>
    </row>
    <row r="3" spans="1:61" s="36" customFormat="1" ht="17.25" customHeight="1" x14ac:dyDescent="0.25">
      <c r="A3" s="147"/>
      <c r="B3" s="158"/>
      <c r="C3" s="161"/>
      <c r="D3" s="147"/>
      <c r="E3" s="147"/>
      <c r="F3" s="147"/>
      <c r="G3" s="147"/>
      <c r="H3" s="147"/>
      <c r="I3" s="147"/>
      <c r="J3" s="147"/>
      <c r="K3" s="149"/>
      <c r="L3" s="70">
        <v>140</v>
      </c>
      <c r="M3" s="70">
        <v>90</v>
      </c>
      <c r="N3" s="70">
        <v>63</v>
      </c>
      <c r="O3" s="70">
        <v>110</v>
      </c>
      <c r="P3" s="70">
        <v>140</v>
      </c>
      <c r="Q3" s="70">
        <v>110</v>
      </c>
      <c r="R3" s="70">
        <v>90</v>
      </c>
      <c r="S3" s="70">
        <v>63</v>
      </c>
      <c r="T3" s="70" t="s">
        <v>26</v>
      </c>
      <c r="U3" s="70" t="s">
        <v>27</v>
      </c>
      <c r="V3" s="70" t="s">
        <v>28</v>
      </c>
      <c r="W3" s="70" t="s">
        <v>29</v>
      </c>
      <c r="X3" s="70" t="s">
        <v>30</v>
      </c>
      <c r="Y3" s="70" t="s">
        <v>31</v>
      </c>
      <c r="Z3" s="70" t="s">
        <v>32</v>
      </c>
      <c r="AA3" s="70" t="s">
        <v>33</v>
      </c>
      <c r="AB3" s="70" t="s">
        <v>34</v>
      </c>
      <c r="AC3" s="70" t="s">
        <v>35</v>
      </c>
      <c r="AD3" s="70" t="s">
        <v>29</v>
      </c>
      <c r="AE3" s="70" t="s">
        <v>32</v>
      </c>
      <c r="AF3" s="70" t="s">
        <v>31</v>
      </c>
      <c r="AG3" s="70" t="s">
        <v>36</v>
      </c>
      <c r="AH3" s="70" t="s">
        <v>33</v>
      </c>
      <c r="AI3" s="70" t="s">
        <v>34</v>
      </c>
      <c r="AJ3" s="70">
        <v>160</v>
      </c>
      <c r="AK3" s="70">
        <v>140</v>
      </c>
      <c r="AL3" s="70">
        <v>90</v>
      </c>
      <c r="AM3" s="70">
        <v>63</v>
      </c>
      <c r="AN3" s="70">
        <v>90</v>
      </c>
      <c r="AO3" s="70">
        <v>63</v>
      </c>
      <c r="AP3" s="70" t="s">
        <v>37</v>
      </c>
      <c r="AQ3" s="70" t="s">
        <v>38</v>
      </c>
      <c r="AR3" s="70" t="s">
        <v>39</v>
      </c>
      <c r="AS3" s="70" t="s">
        <v>40</v>
      </c>
      <c r="AT3" s="70">
        <v>200</v>
      </c>
      <c r="AU3" s="70">
        <v>200</v>
      </c>
      <c r="AV3" s="70">
        <v>250</v>
      </c>
      <c r="AW3" s="70">
        <v>63</v>
      </c>
      <c r="AX3" s="70">
        <v>90</v>
      </c>
      <c r="AY3" s="70">
        <v>110</v>
      </c>
      <c r="AZ3" s="70">
        <v>140</v>
      </c>
      <c r="BA3" s="84" t="s">
        <v>41</v>
      </c>
      <c r="BB3" s="165" t="s">
        <v>42</v>
      </c>
      <c r="BC3" s="166"/>
      <c r="BD3" s="166"/>
      <c r="BE3" s="167"/>
      <c r="BG3" s="113"/>
    </row>
    <row r="4" spans="1:61" s="36" customFormat="1" ht="17.25" customHeight="1" x14ac:dyDescent="0.25">
      <c r="A4" s="46"/>
      <c r="B4" s="47"/>
      <c r="C4" s="48"/>
      <c r="D4" s="46"/>
      <c r="E4" s="46"/>
      <c r="F4" s="46"/>
      <c r="G4" s="46"/>
      <c r="H4" s="46"/>
      <c r="I4" s="46"/>
      <c r="J4" s="46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84"/>
      <c r="BB4" s="165"/>
      <c r="BC4" s="166"/>
      <c r="BD4" s="166"/>
      <c r="BE4" s="167"/>
      <c r="BG4" s="88"/>
    </row>
    <row r="5" spans="1:61" s="36" customFormat="1" x14ac:dyDescent="0.25">
      <c r="A5" s="168" t="s">
        <v>43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70"/>
    </row>
    <row r="6" spans="1:61" s="37" customFormat="1" ht="15" customHeight="1" x14ac:dyDescent="0.25">
      <c r="A6" s="49">
        <v>1</v>
      </c>
      <c r="B6" s="50" t="s">
        <v>44</v>
      </c>
      <c r="C6" s="51" t="s">
        <v>45</v>
      </c>
      <c r="D6" s="52"/>
      <c r="E6" s="52"/>
      <c r="F6" s="52"/>
      <c r="G6" s="53">
        <v>679</v>
      </c>
      <c r="H6" s="52">
        <v>50</v>
      </c>
      <c r="I6" s="52">
        <v>119</v>
      </c>
      <c r="J6" s="52">
        <v>500</v>
      </c>
      <c r="K6" s="52"/>
      <c r="L6" s="52">
        <v>2</v>
      </c>
      <c r="M6" s="52"/>
      <c r="N6" s="52"/>
      <c r="O6" s="52"/>
      <c r="P6" s="52"/>
      <c r="Q6" s="52"/>
      <c r="R6" s="52"/>
      <c r="S6" s="52"/>
      <c r="T6" s="52">
        <v>1</v>
      </c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>
        <v>58</v>
      </c>
      <c r="AQ6" s="52"/>
      <c r="AR6" s="52"/>
      <c r="AS6" s="52">
        <v>2</v>
      </c>
      <c r="AT6" s="52"/>
      <c r="AU6" s="52"/>
      <c r="AV6" s="52">
        <v>4</v>
      </c>
      <c r="AW6" s="52"/>
      <c r="AX6" s="52"/>
      <c r="AY6" s="52"/>
      <c r="AZ6" s="52">
        <v>52</v>
      </c>
      <c r="BA6" s="52">
        <v>6</v>
      </c>
      <c r="BB6" s="138"/>
      <c r="BC6" s="139"/>
      <c r="BD6" s="139"/>
      <c r="BE6" s="140"/>
      <c r="BF6" s="38"/>
      <c r="BG6" s="38"/>
      <c r="BH6" s="38"/>
      <c r="BI6" s="38"/>
    </row>
    <row r="7" spans="1:61" s="38" customFormat="1" ht="15" customHeight="1" x14ac:dyDescent="0.25">
      <c r="A7" s="49">
        <v>2</v>
      </c>
      <c r="B7" s="54" t="s">
        <v>46</v>
      </c>
      <c r="C7" s="51" t="s">
        <v>47</v>
      </c>
      <c r="D7" s="52"/>
      <c r="E7" s="53">
        <v>114</v>
      </c>
      <c r="F7" s="52"/>
      <c r="G7" s="52"/>
      <c r="H7" s="52"/>
      <c r="I7" s="52">
        <v>34</v>
      </c>
      <c r="J7" s="52">
        <v>80</v>
      </c>
      <c r="K7" s="52"/>
      <c r="L7" s="52"/>
      <c r="M7" s="52">
        <v>1</v>
      </c>
      <c r="N7" s="52"/>
      <c r="O7" s="52"/>
      <c r="P7" s="52"/>
      <c r="Q7" s="52"/>
      <c r="R7" s="52"/>
      <c r="S7" s="52"/>
      <c r="T7" s="52"/>
      <c r="U7" s="52"/>
      <c r="V7" s="52">
        <v>1</v>
      </c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138"/>
      <c r="BC7" s="139"/>
      <c r="BD7" s="139"/>
      <c r="BE7" s="140"/>
    </row>
    <row r="8" spans="1:61" s="39" customFormat="1" ht="15" customHeight="1" x14ac:dyDescent="0.25">
      <c r="A8" s="49">
        <v>3</v>
      </c>
      <c r="B8" s="50" t="s">
        <v>48</v>
      </c>
      <c r="C8" s="51" t="s">
        <v>49</v>
      </c>
      <c r="D8" s="53">
        <v>216</v>
      </c>
      <c r="E8" s="52"/>
      <c r="F8" s="52"/>
      <c r="G8" s="52"/>
      <c r="H8" s="52"/>
      <c r="I8" s="52">
        <v>66</v>
      </c>
      <c r="J8" s="52">
        <v>150</v>
      </c>
      <c r="K8" s="52"/>
      <c r="L8" s="52"/>
      <c r="M8" s="52"/>
      <c r="N8" s="52">
        <v>1</v>
      </c>
      <c r="O8" s="52"/>
      <c r="P8" s="52"/>
      <c r="Q8" s="52"/>
      <c r="R8" s="52"/>
      <c r="S8" s="52">
        <v>3</v>
      </c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>
        <v>1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138"/>
      <c r="BC8" s="139"/>
      <c r="BD8" s="139"/>
      <c r="BE8" s="140"/>
    </row>
    <row r="9" spans="1:61" s="38" customFormat="1" ht="15" customHeight="1" x14ac:dyDescent="0.25">
      <c r="A9" s="49">
        <v>4</v>
      </c>
      <c r="B9" s="50" t="s">
        <v>46</v>
      </c>
      <c r="C9" s="51" t="s">
        <v>50</v>
      </c>
      <c r="D9" s="52"/>
      <c r="E9" s="52"/>
      <c r="F9" s="53">
        <v>2</v>
      </c>
      <c r="G9" s="52"/>
      <c r="H9" s="52">
        <v>2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>
        <v>1</v>
      </c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138"/>
      <c r="BC9" s="139"/>
      <c r="BD9" s="139"/>
      <c r="BE9" s="140"/>
    </row>
    <row r="10" spans="1:61" s="39" customFormat="1" ht="15" customHeight="1" x14ac:dyDescent="0.25">
      <c r="A10" s="49">
        <v>5</v>
      </c>
      <c r="B10" s="50" t="s">
        <v>46</v>
      </c>
      <c r="C10" s="51" t="s">
        <v>51</v>
      </c>
      <c r="D10" s="52"/>
      <c r="E10" s="52"/>
      <c r="F10" s="53">
        <v>9</v>
      </c>
      <c r="G10" s="52"/>
      <c r="H10" s="52">
        <v>2</v>
      </c>
      <c r="I10" s="52"/>
      <c r="J10" s="52">
        <v>7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>
        <v>1</v>
      </c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138"/>
      <c r="BC10" s="139"/>
      <c r="BD10" s="139"/>
      <c r="BE10" s="140"/>
    </row>
    <row r="11" spans="1:61" s="38" customFormat="1" ht="15" customHeight="1" x14ac:dyDescent="0.25">
      <c r="A11" s="49">
        <v>6</v>
      </c>
      <c r="B11" s="50" t="s">
        <v>46</v>
      </c>
      <c r="C11" s="51" t="s">
        <v>52</v>
      </c>
      <c r="D11" s="52"/>
      <c r="E11" s="52"/>
      <c r="F11" s="53">
        <v>2</v>
      </c>
      <c r="G11" s="52"/>
      <c r="H11" s="52">
        <v>2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>
        <v>1</v>
      </c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138"/>
      <c r="BC11" s="139"/>
      <c r="BD11" s="139"/>
      <c r="BE11" s="140"/>
    </row>
    <row r="12" spans="1:61" s="40" customFormat="1" ht="15" customHeight="1" x14ac:dyDescent="0.25">
      <c r="A12" s="49">
        <v>7</v>
      </c>
      <c r="B12" s="50" t="s">
        <v>46</v>
      </c>
      <c r="C12" s="51" t="s">
        <v>53</v>
      </c>
      <c r="D12" s="52"/>
      <c r="E12" s="52"/>
      <c r="F12" s="53">
        <v>123</v>
      </c>
      <c r="G12" s="52"/>
      <c r="H12" s="52"/>
      <c r="I12" s="52">
        <v>43</v>
      </c>
      <c r="J12" s="52">
        <v>80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>
        <v>1</v>
      </c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>
        <v>10</v>
      </c>
      <c r="AQ12" s="52"/>
      <c r="AR12" s="52"/>
      <c r="AS12" s="52"/>
      <c r="AT12" s="52"/>
      <c r="AU12" s="52"/>
      <c r="AV12" s="52"/>
      <c r="AW12" s="52"/>
      <c r="AX12" s="52"/>
      <c r="AY12" s="52">
        <v>9</v>
      </c>
      <c r="AZ12" s="52"/>
      <c r="BA12" s="52">
        <v>2</v>
      </c>
      <c r="BB12" s="138"/>
      <c r="BC12" s="139"/>
      <c r="BD12" s="139"/>
      <c r="BE12" s="140"/>
    </row>
    <row r="13" spans="1:61" s="39" customFormat="1" ht="15" customHeight="1" x14ac:dyDescent="0.25">
      <c r="A13" s="49">
        <v>8</v>
      </c>
      <c r="B13" s="50" t="s">
        <v>46</v>
      </c>
      <c r="C13" s="51" t="s">
        <v>54</v>
      </c>
      <c r="D13" s="52"/>
      <c r="E13" s="52"/>
      <c r="F13" s="53">
        <v>110</v>
      </c>
      <c r="G13" s="52"/>
      <c r="H13" s="52"/>
      <c r="I13" s="52">
        <v>30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</v>
      </c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>
        <v>10</v>
      </c>
      <c r="AR13" s="52"/>
      <c r="AS13" s="52"/>
      <c r="AT13" s="52"/>
      <c r="AU13" s="52"/>
      <c r="AV13" s="52"/>
      <c r="AW13" s="52"/>
      <c r="AX13" s="52">
        <v>9</v>
      </c>
      <c r="AY13" s="52"/>
      <c r="AZ13" s="52"/>
      <c r="BA13" s="52">
        <v>2</v>
      </c>
      <c r="BB13" s="138"/>
      <c r="BC13" s="139"/>
      <c r="BD13" s="139"/>
      <c r="BE13" s="140"/>
    </row>
    <row r="14" spans="1:61" s="38" customFormat="1" ht="15" customHeight="1" x14ac:dyDescent="0.25">
      <c r="A14" s="49">
        <v>9</v>
      </c>
      <c r="B14" s="50" t="s">
        <v>55</v>
      </c>
      <c r="C14" s="51" t="s">
        <v>56</v>
      </c>
      <c r="D14" s="53"/>
      <c r="E14" s="52"/>
      <c r="F14" s="52">
        <v>2</v>
      </c>
      <c r="G14" s="52"/>
      <c r="H14" s="52">
        <v>2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>
        <v>1</v>
      </c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138"/>
      <c r="BC14" s="139"/>
      <c r="BD14" s="139"/>
      <c r="BE14" s="140"/>
    </row>
    <row r="15" spans="1:61" s="40" customFormat="1" ht="15" customHeight="1" x14ac:dyDescent="0.25">
      <c r="A15" s="49">
        <v>10</v>
      </c>
      <c r="B15" s="50" t="s">
        <v>55</v>
      </c>
      <c r="C15" s="51" t="s">
        <v>57</v>
      </c>
      <c r="D15" s="53"/>
      <c r="E15" s="52"/>
      <c r="F15" s="52">
        <v>114</v>
      </c>
      <c r="G15" s="52"/>
      <c r="H15" s="52"/>
      <c r="I15" s="52">
        <v>24</v>
      </c>
      <c r="J15" s="52">
        <v>90</v>
      </c>
      <c r="K15" s="52"/>
      <c r="L15" s="52"/>
      <c r="M15" s="71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>
        <v>1</v>
      </c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138"/>
      <c r="BC15" s="139"/>
      <c r="BD15" s="139"/>
      <c r="BE15" s="140"/>
    </row>
    <row r="16" spans="1:61" s="39" customFormat="1" ht="15" customHeight="1" x14ac:dyDescent="0.25">
      <c r="A16" s="49">
        <v>11</v>
      </c>
      <c r="B16" s="50" t="s">
        <v>55</v>
      </c>
      <c r="C16" s="51" t="s">
        <v>58</v>
      </c>
      <c r="D16" s="52"/>
      <c r="E16" s="53"/>
      <c r="F16" s="52">
        <v>2</v>
      </c>
      <c r="G16" s="52"/>
      <c r="H16" s="52">
        <v>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>
        <v>1</v>
      </c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138"/>
      <c r="BC16" s="139"/>
      <c r="BD16" s="139"/>
      <c r="BE16" s="140"/>
    </row>
    <row r="17" spans="1:57" s="40" customFormat="1" ht="15" customHeight="1" x14ac:dyDescent="0.25">
      <c r="A17" s="49">
        <v>12</v>
      </c>
      <c r="B17" s="50" t="s">
        <v>55</v>
      </c>
      <c r="C17" s="51" t="s">
        <v>59</v>
      </c>
      <c r="D17" s="52"/>
      <c r="E17" s="53"/>
      <c r="F17" s="52">
        <v>132</v>
      </c>
      <c r="G17" s="52"/>
      <c r="H17" s="52"/>
      <c r="I17" s="52"/>
      <c r="J17" s="52">
        <v>132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>
        <v>1</v>
      </c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>
        <v>20</v>
      </c>
      <c r="AQ17" s="52"/>
      <c r="AR17" s="52"/>
      <c r="AS17" s="52"/>
      <c r="AT17" s="52"/>
      <c r="AU17" s="52"/>
      <c r="AV17" s="52"/>
      <c r="AW17" s="52"/>
      <c r="AX17" s="52"/>
      <c r="AY17" s="52">
        <v>18</v>
      </c>
      <c r="AZ17" s="52"/>
      <c r="BA17" s="52">
        <v>4</v>
      </c>
      <c r="BB17" s="138"/>
      <c r="BC17" s="139"/>
      <c r="BD17" s="139"/>
      <c r="BE17" s="140"/>
    </row>
    <row r="18" spans="1:57" s="40" customFormat="1" ht="15" customHeight="1" x14ac:dyDescent="0.25">
      <c r="A18" s="49">
        <v>13</v>
      </c>
      <c r="B18" s="50" t="s">
        <v>48</v>
      </c>
      <c r="C18" s="51" t="s">
        <v>60</v>
      </c>
      <c r="D18" s="52">
        <v>616</v>
      </c>
      <c r="E18" s="52"/>
      <c r="F18" s="53"/>
      <c r="G18" s="52"/>
      <c r="H18" s="52"/>
      <c r="I18" s="52">
        <v>66</v>
      </c>
      <c r="J18" s="52">
        <v>550</v>
      </c>
      <c r="K18" s="52"/>
      <c r="L18" s="52"/>
      <c r="M18" s="52"/>
      <c r="N18" s="52">
        <v>1</v>
      </c>
      <c r="O18" s="52"/>
      <c r="P18" s="52"/>
      <c r="Q18" s="52"/>
      <c r="R18" s="52"/>
      <c r="S18" s="52">
        <v>7</v>
      </c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>
        <v>1</v>
      </c>
      <c r="AP18" s="52"/>
      <c r="AQ18" s="52">
        <v>16</v>
      </c>
      <c r="AR18" s="52"/>
      <c r="AS18" s="52"/>
      <c r="AT18" s="52"/>
      <c r="AU18" s="52"/>
      <c r="AV18" s="52"/>
      <c r="AW18" s="52"/>
      <c r="AX18" s="52">
        <v>14</v>
      </c>
      <c r="AY18" s="52"/>
      <c r="AZ18" s="52"/>
      <c r="BA18" s="52">
        <v>4</v>
      </c>
      <c r="BB18" s="138"/>
      <c r="BC18" s="139"/>
      <c r="BD18" s="139"/>
      <c r="BE18" s="140"/>
    </row>
    <row r="19" spans="1:57" s="40" customFormat="1" ht="15" customHeight="1" x14ac:dyDescent="0.25">
      <c r="A19" s="49">
        <v>14</v>
      </c>
      <c r="B19" s="50" t="s">
        <v>61</v>
      </c>
      <c r="C19" s="51" t="s">
        <v>62</v>
      </c>
      <c r="D19" s="52"/>
      <c r="E19" s="52">
        <v>117</v>
      </c>
      <c r="F19" s="53"/>
      <c r="G19" s="52"/>
      <c r="H19" s="52"/>
      <c r="I19" s="52">
        <v>27</v>
      </c>
      <c r="J19" s="52">
        <v>90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>
        <v>1</v>
      </c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138"/>
      <c r="BC19" s="139"/>
      <c r="BD19" s="139"/>
      <c r="BE19" s="140"/>
    </row>
    <row r="20" spans="1:57" s="39" customFormat="1" ht="19.2" customHeight="1" x14ac:dyDescent="0.25">
      <c r="A20" s="49">
        <v>15</v>
      </c>
      <c r="B20" s="50" t="s">
        <v>61</v>
      </c>
      <c r="C20" s="51" t="s">
        <v>63</v>
      </c>
      <c r="D20" s="52"/>
      <c r="E20" s="52"/>
      <c r="F20" s="53">
        <v>9</v>
      </c>
      <c r="G20" s="52"/>
      <c r="H20" s="52">
        <v>7</v>
      </c>
      <c r="I20" s="52"/>
      <c r="J20" s="52">
        <v>2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>
        <v>1</v>
      </c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>
        <v>6</v>
      </c>
      <c r="AQ20" s="52"/>
      <c r="AR20" s="52"/>
      <c r="AS20" s="52"/>
      <c r="AT20" s="52"/>
      <c r="AU20" s="52"/>
      <c r="AV20" s="52"/>
      <c r="AW20" s="52"/>
      <c r="AX20" s="52"/>
      <c r="AY20" s="52">
        <v>5</v>
      </c>
      <c r="AZ20" s="52"/>
      <c r="BA20" s="52">
        <v>2</v>
      </c>
      <c r="BB20" s="138"/>
      <c r="BC20" s="139"/>
      <c r="BD20" s="139"/>
      <c r="BE20" s="140"/>
    </row>
    <row r="21" spans="1:57" s="38" customFormat="1" ht="15" customHeight="1" x14ac:dyDescent="0.25">
      <c r="A21" s="49">
        <v>16</v>
      </c>
      <c r="B21" s="50" t="s">
        <v>61</v>
      </c>
      <c r="C21" s="51" t="s">
        <v>64</v>
      </c>
      <c r="D21" s="52"/>
      <c r="E21" s="53"/>
      <c r="F21" s="52">
        <v>112</v>
      </c>
      <c r="G21" s="52"/>
      <c r="H21" s="52"/>
      <c r="I21" s="52">
        <v>20</v>
      </c>
      <c r="J21" s="52">
        <v>93</v>
      </c>
      <c r="K21" s="52"/>
      <c r="L21" s="52"/>
      <c r="M21" s="52"/>
      <c r="N21" s="52"/>
      <c r="O21" s="52">
        <v>1</v>
      </c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>
        <v>1</v>
      </c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138"/>
      <c r="BC21" s="139"/>
      <c r="BD21" s="139"/>
      <c r="BE21" s="140"/>
    </row>
    <row r="22" spans="1:57" s="38" customFormat="1" ht="15" customHeight="1" x14ac:dyDescent="0.25">
      <c r="A22" s="49">
        <v>17</v>
      </c>
      <c r="B22" s="50" t="s">
        <v>61</v>
      </c>
      <c r="C22" s="51" t="s">
        <v>65</v>
      </c>
      <c r="D22" s="53"/>
      <c r="E22" s="52"/>
      <c r="F22" s="52">
        <v>120</v>
      </c>
      <c r="G22" s="52"/>
      <c r="H22" s="52"/>
      <c r="I22" s="52">
        <v>41</v>
      </c>
      <c r="J22" s="52">
        <v>80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>
        <v>1</v>
      </c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>
        <v>10</v>
      </c>
      <c r="AQ22" s="52"/>
      <c r="AR22" s="52"/>
      <c r="AS22" s="52"/>
      <c r="AT22" s="52"/>
      <c r="AU22" s="52"/>
      <c r="AV22" s="52"/>
      <c r="AW22" s="52"/>
      <c r="AX22" s="52"/>
      <c r="AY22" s="52">
        <v>9</v>
      </c>
      <c r="AZ22" s="52"/>
      <c r="BA22" s="52">
        <v>2</v>
      </c>
      <c r="BB22" s="138"/>
      <c r="BC22" s="139"/>
      <c r="BD22" s="139"/>
      <c r="BE22" s="140"/>
    </row>
    <row r="23" spans="1:57" s="40" customFormat="1" ht="15" customHeight="1" x14ac:dyDescent="0.25">
      <c r="A23" s="49">
        <v>18</v>
      </c>
      <c r="B23" s="50" t="s">
        <v>61</v>
      </c>
      <c r="C23" s="51" t="s">
        <v>66</v>
      </c>
      <c r="D23" s="53"/>
      <c r="E23" s="52"/>
      <c r="F23" s="52">
        <v>2</v>
      </c>
      <c r="G23" s="52"/>
      <c r="H23" s="52">
        <v>2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>
        <v>1</v>
      </c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138"/>
      <c r="BC23" s="139"/>
      <c r="BD23" s="139"/>
      <c r="BE23" s="140"/>
    </row>
    <row r="24" spans="1:57" s="41" customFormat="1" ht="15" customHeight="1" x14ac:dyDescent="0.25">
      <c r="A24" s="49">
        <v>19</v>
      </c>
      <c r="B24" s="50" t="s">
        <v>61</v>
      </c>
      <c r="C24" s="51" t="s">
        <v>67</v>
      </c>
      <c r="D24" s="53"/>
      <c r="E24" s="52"/>
      <c r="F24" s="52">
        <v>114</v>
      </c>
      <c r="G24" s="52"/>
      <c r="H24" s="52"/>
      <c r="I24" s="52">
        <v>24</v>
      </c>
      <c r="J24" s="52">
        <v>90</v>
      </c>
      <c r="K24" s="52"/>
      <c r="L24" s="52"/>
      <c r="M24" s="52"/>
      <c r="N24" s="52"/>
      <c r="O24" s="52">
        <v>1</v>
      </c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>
        <v>1</v>
      </c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138"/>
      <c r="BC24" s="139"/>
      <c r="BD24" s="139"/>
      <c r="BE24" s="140"/>
    </row>
    <row r="25" spans="1:57" s="39" customFormat="1" ht="15" customHeight="1" x14ac:dyDescent="0.25">
      <c r="A25" s="49">
        <v>20</v>
      </c>
      <c r="B25" s="50" t="s">
        <v>68</v>
      </c>
      <c r="C25" s="51" t="s">
        <v>69</v>
      </c>
      <c r="D25" s="53"/>
      <c r="E25" s="52">
        <v>720</v>
      </c>
      <c r="F25" s="52"/>
      <c r="G25" s="52"/>
      <c r="H25" s="52"/>
      <c r="I25" s="52">
        <v>70</v>
      </c>
      <c r="J25" s="52">
        <v>650</v>
      </c>
      <c r="K25" s="52"/>
      <c r="L25" s="52"/>
      <c r="M25" s="52">
        <v>1</v>
      </c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>
        <v>1</v>
      </c>
      <c r="AP25" s="52"/>
      <c r="AQ25" s="52">
        <v>36</v>
      </c>
      <c r="AR25" s="52"/>
      <c r="AS25" s="52"/>
      <c r="AT25" s="52"/>
      <c r="AU25" s="52"/>
      <c r="AV25" s="52"/>
      <c r="AW25" s="52"/>
      <c r="AX25" s="52">
        <v>33</v>
      </c>
      <c r="AY25" s="52"/>
      <c r="AZ25" s="52"/>
      <c r="BA25" s="52">
        <v>6</v>
      </c>
      <c r="BB25" s="138"/>
      <c r="BC25" s="139"/>
      <c r="BD25" s="139"/>
      <c r="BE25" s="140"/>
    </row>
    <row r="26" spans="1:57" s="39" customFormat="1" ht="15" customHeight="1" x14ac:dyDescent="0.25">
      <c r="A26" s="49">
        <v>21</v>
      </c>
      <c r="B26" s="50" t="s">
        <v>68</v>
      </c>
      <c r="C26" s="51" t="s">
        <v>70</v>
      </c>
      <c r="D26" s="53">
        <v>216</v>
      </c>
      <c r="E26" s="52"/>
      <c r="F26" s="52"/>
      <c r="G26" s="52"/>
      <c r="H26" s="52"/>
      <c r="I26" s="52">
        <v>50</v>
      </c>
      <c r="J26" s="52">
        <v>166</v>
      </c>
      <c r="K26" s="52"/>
      <c r="L26" s="52"/>
      <c r="M26" s="52"/>
      <c r="N26" s="52"/>
      <c r="O26" s="52">
        <v>1</v>
      </c>
      <c r="P26" s="52"/>
      <c r="Q26" s="52"/>
      <c r="R26" s="52"/>
      <c r="S26" s="52">
        <v>3</v>
      </c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>
        <v>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138"/>
      <c r="BC26" s="139"/>
      <c r="BD26" s="139"/>
      <c r="BE26" s="140"/>
    </row>
    <row r="27" spans="1:57" s="42" customFormat="1" ht="15" customHeight="1" x14ac:dyDescent="0.25">
      <c r="A27" s="49">
        <v>22</v>
      </c>
      <c r="B27" s="50" t="s">
        <v>68</v>
      </c>
      <c r="C27" s="51" t="s">
        <v>71</v>
      </c>
      <c r="D27" s="53">
        <v>175</v>
      </c>
      <c r="E27" s="52"/>
      <c r="F27" s="52"/>
      <c r="G27" s="52"/>
      <c r="H27" s="52"/>
      <c r="I27" s="52">
        <v>25</v>
      </c>
      <c r="J27" s="52">
        <v>150</v>
      </c>
      <c r="K27" s="52"/>
      <c r="L27" s="52"/>
      <c r="M27" s="52"/>
      <c r="N27" s="52"/>
      <c r="O27" s="52">
        <v>1</v>
      </c>
      <c r="P27" s="52"/>
      <c r="Q27" s="52"/>
      <c r="R27" s="52"/>
      <c r="S27" s="52">
        <v>2</v>
      </c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>
        <v>1</v>
      </c>
      <c r="AP27" s="52"/>
      <c r="AQ27" s="52"/>
      <c r="AR27" s="52">
        <v>10</v>
      </c>
      <c r="AS27" s="52"/>
      <c r="AT27" s="52"/>
      <c r="AU27" s="52"/>
      <c r="AV27" s="52"/>
      <c r="AW27" s="52">
        <v>9</v>
      </c>
      <c r="AX27" s="52"/>
      <c r="AY27" s="52"/>
      <c r="AZ27" s="52"/>
      <c r="BA27" s="52">
        <v>2</v>
      </c>
      <c r="BB27" s="138"/>
      <c r="BC27" s="139"/>
      <c r="BD27" s="139"/>
      <c r="BE27" s="140"/>
    </row>
    <row r="28" spans="1:57" s="39" customFormat="1" ht="15" customHeight="1" x14ac:dyDescent="0.25">
      <c r="A28" s="49">
        <v>23</v>
      </c>
      <c r="B28" s="50" t="s">
        <v>68</v>
      </c>
      <c r="C28" s="51" t="s">
        <v>72</v>
      </c>
      <c r="D28" s="53">
        <v>662</v>
      </c>
      <c r="E28" s="52"/>
      <c r="F28" s="52"/>
      <c r="G28" s="52"/>
      <c r="H28" s="52"/>
      <c r="I28" s="52">
        <v>62</v>
      </c>
      <c r="J28" s="52">
        <v>600</v>
      </c>
      <c r="K28" s="52"/>
      <c r="L28" s="52"/>
      <c r="M28" s="52"/>
      <c r="N28" s="52"/>
      <c r="O28" s="52">
        <v>1</v>
      </c>
      <c r="P28" s="52"/>
      <c r="Q28" s="52"/>
      <c r="R28" s="52"/>
      <c r="S28" s="52">
        <v>7</v>
      </c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>
        <v>1</v>
      </c>
      <c r="AP28" s="52"/>
      <c r="AQ28" s="52"/>
      <c r="AR28" s="52">
        <v>22</v>
      </c>
      <c r="AS28" s="52"/>
      <c r="AT28" s="52"/>
      <c r="AU28" s="52"/>
      <c r="AV28" s="52"/>
      <c r="AW28" s="52">
        <v>20</v>
      </c>
      <c r="AX28" s="52"/>
      <c r="AY28" s="52"/>
      <c r="AZ28" s="52"/>
      <c r="BA28" s="52">
        <v>4</v>
      </c>
      <c r="BB28" s="138"/>
      <c r="BC28" s="139"/>
      <c r="BD28" s="139"/>
      <c r="BE28" s="140"/>
    </row>
    <row r="29" spans="1:57" s="40" customFormat="1" ht="15" customHeight="1" x14ac:dyDescent="0.25">
      <c r="A29" s="49">
        <v>24</v>
      </c>
      <c r="B29" s="50" t="s">
        <v>48</v>
      </c>
      <c r="C29" s="51" t="s">
        <v>73</v>
      </c>
      <c r="D29" s="52">
        <v>711</v>
      </c>
      <c r="E29" s="53"/>
      <c r="F29" s="52"/>
      <c r="G29" s="52"/>
      <c r="H29" s="52"/>
      <c r="I29" s="52">
        <v>111</v>
      </c>
      <c r="J29" s="52">
        <v>600</v>
      </c>
      <c r="K29" s="52"/>
      <c r="L29" s="52"/>
      <c r="M29" s="52"/>
      <c r="N29" s="52">
        <v>1</v>
      </c>
      <c r="O29" s="52"/>
      <c r="P29" s="52"/>
      <c r="Q29" s="52"/>
      <c r="R29" s="52"/>
      <c r="S29" s="52">
        <v>8</v>
      </c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>
        <v>1</v>
      </c>
      <c r="AP29" s="52"/>
      <c r="AQ29" s="52"/>
      <c r="AR29" s="52">
        <v>21</v>
      </c>
      <c r="AS29" s="52"/>
      <c r="AT29" s="52"/>
      <c r="AU29" s="52"/>
      <c r="AV29" s="52"/>
      <c r="AW29" s="52">
        <v>19</v>
      </c>
      <c r="AX29" s="52"/>
      <c r="AY29" s="52"/>
      <c r="AZ29" s="52"/>
      <c r="BA29" s="52">
        <v>4</v>
      </c>
      <c r="BB29" s="138"/>
      <c r="BC29" s="139"/>
      <c r="BD29" s="139"/>
      <c r="BE29" s="140"/>
    </row>
    <row r="30" spans="1:57" s="40" customFormat="1" ht="15" customHeight="1" x14ac:dyDescent="0.25">
      <c r="A30" s="49">
        <v>25</v>
      </c>
      <c r="B30" s="50" t="s">
        <v>48</v>
      </c>
      <c r="C30" s="51" t="s">
        <v>74</v>
      </c>
      <c r="D30" s="53">
        <v>525</v>
      </c>
      <c r="E30" s="52"/>
      <c r="F30" s="52"/>
      <c r="G30" s="52"/>
      <c r="H30" s="52"/>
      <c r="I30" s="52">
        <v>75</v>
      </c>
      <c r="J30" s="52">
        <v>450</v>
      </c>
      <c r="K30" s="52"/>
      <c r="L30" s="52"/>
      <c r="M30" s="52"/>
      <c r="N30" s="52">
        <v>1</v>
      </c>
      <c r="O30" s="52"/>
      <c r="P30" s="52"/>
      <c r="Q30" s="52"/>
      <c r="R30" s="52"/>
      <c r="S30" s="52">
        <v>6</v>
      </c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>
        <v>19</v>
      </c>
      <c r="AS30" s="52"/>
      <c r="AT30" s="52"/>
      <c r="AU30" s="52"/>
      <c r="AV30" s="52"/>
      <c r="AW30" s="52">
        <v>17</v>
      </c>
      <c r="AX30" s="52"/>
      <c r="AY30" s="52"/>
      <c r="AZ30" s="52"/>
      <c r="BA30" s="52">
        <v>4</v>
      </c>
      <c r="BB30" s="138"/>
      <c r="BC30" s="139"/>
      <c r="BD30" s="139"/>
      <c r="BE30" s="140"/>
    </row>
    <row r="31" spans="1:57" s="40" customFormat="1" ht="15" customHeight="1" x14ac:dyDescent="0.25">
      <c r="A31" s="49">
        <v>26</v>
      </c>
      <c r="B31" s="50" t="s">
        <v>48</v>
      </c>
      <c r="C31" s="51" t="s">
        <v>75</v>
      </c>
      <c r="D31" s="52">
        <v>220</v>
      </c>
      <c r="E31" s="53"/>
      <c r="F31" s="52"/>
      <c r="G31" s="52"/>
      <c r="H31" s="52"/>
      <c r="I31" s="52">
        <v>60</v>
      </c>
      <c r="J31" s="52">
        <v>160</v>
      </c>
      <c r="K31" s="52"/>
      <c r="L31" s="52"/>
      <c r="M31" s="52"/>
      <c r="N31" s="52"/>
      <c r="O31" s="52"/>
      <c r="P31" s="52"/>
      <c r="Q31" s="52"/>
      <c r="R31" s="52"/>
      <c r="S31" s="52">
        <v>3</v>
      </c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>
        <v>1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138"/>
      <c r="BC31" s="139"/>
      <c r="BD31" s="139"/>
      <c r="BE31" s="140"/>
    </row>
    <row r="32" spans="1:57" s="40" customFormat="1" ht="15" customHeight="1" x14ac:dyDescent="0.25">
      <c r="A32" s="49">
        <v>27</v>
      </c>
      <c r="B32" s="50" t="s">
        <v>48</v>
      </c>
      <c r="C32" s="51" t="s">
        <v>76</v>
      </c>
      <c r="D32" s="52">
        <v>643</v>
      </c>
      <c r="E32" s="52"/>
      <c r="F32" s="53"/>
      <c r="G32" s="52"/>
      <c r="H32" s="52"/>
      <c r="I32" s="52">
        <v>143</v>
      </c>
      <c r="J32" s="52">
        <v>500</v>
      </c>
      <c r="K32" s="52"/>
      <c r="L32" s="52"/>
      <c r="M32" s="52"/>
      <c r="N32" s="52">
        <v>1</v>
      </c>
      <c r="O32" s="52"/>
      <c r="P32" s="52"/>
      <c r="Q32" s="52"/>
      <c r="R32" s="52"/>
      <c r="S32" s="52">
        <v>7</v>
      </c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>
        <v>1</v>
      </c>
      <c r="AP32" s="52"/>
      <c r="AQ32" s="52"/>
      <c r="AR32" s="52">
        <v>14</v>
      </c>
      <c r="AS32" s="52"/>
      <c r="AT32" s="52"/>
      <c r="AU32" s="52"/>
      <c r="AV32" s="52"/>
      <c r="AW32" s="52">
        <v>12</v>
      </c>
      <c r="AX32" s="52"/>
      <c r="AY32" s="52"/>
      <c r="AZ32" s="52"/>
      <c r="BA32" s="52">
        <v>2</v>
      </c>
      <c r="BB32" s="138"/>
      <c r="BC32" s="139"/>
      <c r="BD32" s="139"/>
      <c r="BE32" s="140"/>
    </row>
    <row r="33" spans="1:57" s="40" customFormat="1" ht="15" customHeight="1" x14ac:dyDescent="0.25">
      <c r="A33" s="49">
        <v>28</v>
      </c>
      <c r="B33" s="50" t="s">
        <v>77</v>
      </c>
      <c r="C33" s="51" t="s">
        <v>78</v>
      </c>
      <c r="D33" s="52"/>
      <c r="E33" s="53">
        <v>508</v>
      </c>
      <c r="F33" s="52"/>
      <c r="G33" s="52"/>
      <c r="H33" s="52"/>
      <c r="I33" s="52">
        <v>58</v>
      </c>
      <c r="J33" s="52">
        <v>450</v>
      </c>
      <c r="K33" s="52"/>
      <c r="L33" s="52"/>
      <c r="M33" s="52">
        <v>1</v>
      </c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>
        <v>1</v>
      </c>
      <c r="AO33" s="52"/>
      <c r="AP33" s="52"/>
      <c r="AQ33" s="52">
        <v>11</v>
      </c>
      <c r="AR33" s="52"/>
      <c r="AS33" s="52"/>
      <c r="AT33" s="52"/>
      <c r="AU33" s="52"/>
      <c r="AV33" s="52"/>
      <c r="AW33" s="52"/>
      <c r="AX33" s="52">
        <v>10</v>
      </c>
      <c r="AY33" s="52"/>
      <c r="AZ33" s="52"/>
      <c r="BA33" s="52">
        <v>2</v>
      </c>
      <c r="BB33" s="138"/>
      <c r="BC33" s="139"/>
      <c r="BD33" s="139"/>
      <c r="BE33" s="140"/>
    </row>
    <row r="34" spans="1:57" s="40" customFormat="1" ht="15" customHeight="1" x14ac:dyDescent="0.25">
      <c r="A34" s="49">
        <v>29</v>
      </c>
      <c r="B34" s="50" t="s">
        <v>77</v>
      </c>
      <c r="C34" s="51" t="s">
        <v>79</v>
      </c>
      <c r="D34" s="52">
        <v>203</v>
      </c>
      <c r="E34" s="53"/>
      <c r="F34" s="52"/>
      <c r="G34" s="52"/>
      <c r="H34" s="52"/>
      <c r="I34" s="52">
        <v>54</v>
      </c>
      <c r="J34" s="52">
        <v>150</v>
      </c>
      <c r="K34" s="52"/>
      <c r="L34" s="52"/>
      <c r="M34" s="52"/>
      <c r="N34" s="52">
        <v>1</v>
      </c>
      <c r="O34" s="52"/>
      <c r="P34" s="52"/>
      <c r="Q34" s="52"/>
      <c r="R34" s="52"/>
      <c r="S34" s="52">
        <v>3</v>
      </c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>
        <v>1</v>
      </c>
      <c r="AP34" s="52"/>
      <c r="AQ34" s="52">
        <v>10</v>
      </c>
      <c r="AR34" s="52"/>
      <c r="AS34" s="52"/>
      <c r="AT34" s="52"/>
      <c r="AU34" s="52"/>
      <c r="AV34" s="52"/>
      <c r="AW34" s="52"/>
      <c r="AX34" s="52">
        <v>9</v>
      </c>
      <c r="AY34" s="52"/>
      <c r="AZ34" s="52"/>
      <c r="BA34" s="52">
        <v>2</v>
      </c>
      <c r="BB34" s="138"/>
      <c r="BC34" s="139"/>
      <c r="BD34" s="139"/>
      <c r="BE34" s="140"/>
    </row>
    <row r="35" spans="1:57" s="40" customFormat="1" ht="15" customHeight="1" x14ac:dyDescent="0.25">
      <c r="A35" s="49">
        <v>30</v>
      </c>
      <c r="B35" s="50" t="s">
        <v>77</v>
      </c>
      <c r="C35" s="51" t="s">
        <v>80</v>
      </c>
      <c r="D35" s="52"/>
      <c r="E35" s="53">
        <v>618</v>
      </c>
      <c r="F35" s="52"/>
      <c r="G35" s="52"/>
      <c r="H35" s="52"/>
      <c r="I35" s="52">
        <v>218</v>
      </c>
      <c r="J35" s="52">
        <v>400</v>
      </c>
      <c r="K35" s="52"/>
      <c r="L35" s="52"/>
      <c r="M35" s="52">
        <v>1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>
        <v>1</v>
      </c>
      <c r="AO35" s="52"/>
      <c r="AP35" s="52"/>
      <c r="AQ35" s="52">
        <v>25</v>
      </c>
      <c r="AR35" s="52"/>
      <c r="AS35" s="52"/>
      <c r="AT35" s="52"/>
      <c r="AU35" s="52"/>
      <c r="AV35" s="52"/>
      <c r="AW35" s="52"/>
      <c r="AX35" s="52">
        <v>23</v>
      </c>
      <c r="AY35" s="52"/>
      <c r="AZ35" s="52"/>
      <c r="BA35" s="52">
        <v>4</v>
      </c>
      <c r="BB35" s="138"/>
      <c r="BC35" s="139"/>
      <c r="BD35" s="139"/>
      <c r="BE35" s="140"/>
    </row>
    <row r="36" spans="1:57" s="40" customFormat="1" ht="15" customHeight="1" x14ac:dyDescent="0.25">
      <c r="A36" s="49">
        <v>31</v>
      </c>
      <c r="B36" s="50" t="s">
        <v>61</v>
      </c>
      <c r="C36" s="51" t="s">
        <v>81</v>
      </c>
      <c r="D36" s="52"/>
      <c r="E36" s="52"/>
      <c r="F36" s="52">
        <v>204</v>
      </c>
      <c r="G36" s="53"/>
      <c r="H36" s="52"/>
      <c r="I36" s="52">
        <v>54</v>
      </c>
      <c r="J36" s="52">
        <v>150</v>
      </c>
      <c r="K36" s="52"/>
      <c r="L36" s="52"/>
      <c r="M36" s="52"/>
      <c r="N36" s="52"/>
      <c r="O36" s="52">
        <v>1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>
        <v>1</v>
      </c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>
        <v>23</v>
      </c>
      <c r="AQ36" s="52"/>
      <c r="AR36" s="52"/>
      <c r="AS36" s="52"/>
      <c r="AT36" s="52"/>
      <c r="AU36" s="52"/>
      <c r="AV36" s="52"/>
      <c r="AW36" s="52"/>
      <c r="AX36" s="52"/>
      <c r="AY36" s="52"/>
      <c r="AZ36" s="52">
        <v>22</v>
      </c>
      <c r="BA36" s="52">
        <v>4</v>
      </c>
      <c r="BB36" s="138"/>
      <c r="BC36" s="139"/>
      <c r="BD36" s="139"/>
      <c r="BE36" s="140"/>
    </row>
    <row r="37" spans="1:57" s="40" customFormat="1" ht="15" customHeight="1" x14ac:dyDescent="0.25">
      <c r="A37" s="49">
        <v>32</v>
      </c>
      <c r="B37" s="50" t="s">
        <v>82</v>
      </c>
      <c r="C37" s="51" t="s">
        <v>83</v>
      </c>
      <c r="D37" s="52"/>
      <c r="E37" s="53">
        <v>635</v>
      </c>
      <c r="F37" s="52"/>
      <c r="G37" s="52"/>
      <c r="H37" s="52"/>
      <c r="I37" s="52">
        <v>135</v>
      </c>
      <c r="J37" s="52">
        <v>500</v>
      </c>
      <c r="K37" s="52"/>
      <c r="L37" s="52"/>
      <c r="M37" s="52">
        <v>1</v>
      </c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>
        <v>1</v>
      </c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>
        <v>1</v>
      </c>
      <c r="AO37" s="52"/>
      <c r="AP37" s="52"/>
      <c r="AQ37" s="52">
        <v>24</v>
      </c>
      <c r="AR37" s="52"/>
      <c r="AS37" s="52"/>
      <c r="AT37" s="52"/>
      <c r="AU37" s="52"/>
      <c r="AV37" s="52"/>
      <c r="AW37" s="52"/>
      <c r="AX37" s="52">
        <v>22</v>
      </c>
      <c r="AY37" s="52"/>
      <c r="AZ37" s="52"/>
      <c r="BA37" s="52">
        <v>2</v>
      </c>
      <c r="BB37" s="138"/>
      <c r="BC37" s="139"/>
      <c r="BD37" s="139"/>
      <c r="BE37" s="140"/>
    </row>
    <row r="38" spans="1:57" s="40" customFormat="1" ht="15" customHeight="1" x14ac:dyDescent="0.25">
      <c r="A38" s="49">
        <v>33</v>
      </c>
      <c r="B38" s="50" t="s">
        <v>84</v>
      </c>
      <c r="C38" s="51" t="s">
        <v>85</v>
      </c>
      <c r="D38" s="53">
        <v>680</v>
      </c>
      <c r="E38" s="52"/>
      <c r="F38" s="52"/>
      <c r="G38" s="52"/>
      <c r="H38" s="52"/>
      <c r="I38" s="52">
        <v>180</v>
      </c>
      <c r="J38" s="52">
        <v>500</v>
      </c>
      <c r="K38" s="52"/>
      <c r="L38" s="52"/>
      <c r="M38" s="52"/>
      <c r="N38" s="52"/>
      <c r="O38" s="52"/>
      <c r="P38" s="52"/>
      <c r="Q38" s="52"/>
      <c r="R38" s="52"/>
      <c r="S38" s="52">
        <v>8</v>
      </c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>
        <v>1</v>
      </c>
      <c r="AO38" s="52"/>
      <c r="AP38" s="52"/>
      <c r="AQ38" s="52">
        <v>7</v>
      </c>
      <c r="AR38" s="52"/>
      <c r="AS38" s="52"/>
      <c r="AT38" s="52"/>
      <c r="AU38" s="52"/>
      <c r="AV38" s="52"/>
      <c r="AW38" s="52"/>
      <c r="AX38" s="52">
        <v>6</v>
      </c>
      <c r="AY38" s="52"/>
      <c r="AZ38" s="52"/>
      <c r="BA38" s="52">
        <v>2</v>
      </c>
      <c r="BB38" s="138"/>
      <c r="BC38" s="139"/>
      <c r="BD38" s="139"/>
      <c r="BE38" s="140"/>
    </row>
    <row r="39" spans="1:57" s="40" customFormat="1" ht="15" customHeight="1" x14ac:dyDescent="0.25">
      <c r="A39" s="49">
        <v>34</v>
      </c>
      <c r="B39" s="50" t="s">
        <v>86</v>
      </c>
      <c r="C39" s="51" t="s">
        <v>87</v>
      </c>
      <c r="D39" s="52"/>
      <c r="E39" s="53">
        <v>719</v>
      </c>
      <c r="F39" s="52"/>
      <c r="G39" s="52"/>
      <c r="H39" s="52"/>
      <c r="I39" s="52">
        <v>69</v>
      </c>
      <c r="J39" s="52">
        <v>650</v>
      </c>
      <c r="K39" s="52"/>
      <c r="L39" s="52"/>
      <c r="M39" s="52">
        <v>1</v>
      </c>
      <c r="N39" s="52"/>
      <c r="O39" s="52"/>
      <c r="P39" s="52"/>
      <c r="Q39" s="52"/>
      <c r="R39" s="52"/>
      <c r="S39" s="52">
        <v>8</v>
      </c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>
        <v>28</v>
      </c>
      <c r="AR39" s="52"/>
      <c r="AS39" s="52"/>
      <c r="AT39" s="52"/>
      <c r="AU39" s="52"/>
      <c r="AV39" s="52"/>
      <c r="AW39" s="52"/>
      <c r="AX39" s="52">
        <v>25</v>
      </c>
      <c r="AY39" s="52"/>
      <c r="AZ39" s="52"/>
      <c r="BA39" s="52">
        <v>4</v>
      </c>
      <c r="BB39" s="138"/>
      <c r="BC39" s="139"/>
      <c r="BD39" s="139"/>
      <c r="BE39" s="140"/>
    </row>
    <row r="40" spans="1:57" s="40" customFormat="1" ht="15" customHeight="1" x14ac:dyDescent="0.25">
      <c r="A40" s="49">
        <v>35</v>
      </c>
      <c r="B40" s="50" t="s">
        <v>86</v>
      </c>
      <c r="C40" s="51" t="s">
        <v>88</v>
      </c>
      <c r="D40" s="53"/>
      <c r="E40" s="52"/>
      <c r="F40" s="52"/>
      <c r="G40" s="52">
        <v>240</v>
      </c>
      <c r="H40" s="52"/>
      <c r="I40" s="52">
        <v>50</v>
      </c>
      <c r="J40" s="52">
        <v>191</v>
      </c>
      <c r="K40" s="52"/>
      <c r="L40" s="52">
        <v>1</v>
      </c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>
        <v>1</v>
      </c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>
        <v>21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>
        <v>19</v>
      </c>
      <c r="BA40" s="52">
        <v>4</v>
      </c>
      <c r="BB40" s="138"/>
      <c r="BC40" s="139"/>
      <c r="BD40" s="139"/>
      <c r="BE40" s="140"/>
    </row>
    <row r="41" spans="1:57" s="40" customFormat="1" ht="15" customHeight="1" x14ac:dyDescent="0.25">
      <c r="A41" s="49">
        <v>36</v>
      </c>
      <c r="B41" s="50" t="s">
        <v>82</v>
      </c>
      <c r="C41" s="51" t="s">
        <v>89</v>
      </c>
      <c r="D41" s="53"/>
      <c r="E41" s="52">
        <v>529</v>
      </c>
      <c r="F41" s="52"/>
      <c r="G41" s="52"/>
      <c r="H41" s="52"/>
      <c r="I41" s="52">
        <v>129</v>
      </c>
      <c r="J41" s="52">
        <v>400</v>
      </c>
      <c r="K41" s="52"/>
      <c r="L41" s="52"/>
      <c r="M41" s="52">
        <v>1</v>
      </c>
      <c r="N41" s="52"/>
      <c r="O41" s="52"/>
      <c r="P41" s="52"/>
      <c r="Q41" s="52"/>
      <c r="R41" s="52"/>
      <c r="S41" s="52">
        <v>6</v>
      </c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>
        <v>1</v>
      </c>
      <c r="AO41" s="52"/>
      <c r="AP41" s="52"/>
      <c r="AQ41" s="52">
        <v>31</v>
      </c>
      <c r="AR41" s="52"/>
      <c r="AS41" s="52"/>
      <c r="AT41" s="52"/>
      <c r="AU41" s="52"/>
      <c r="AV41" s="52"/>
      <c r="AW41" s="52"/>
      <c r="AX41" s="52"/>
      <c r="AY41" s="52">
        <v>29</v>
      </c>
      <c r="AZ41" s="52"/>
      <c r="BA41" s="52">
        <v>4</v>
      </c>
      <c r="BB41" s="138"/>
      <c r="BC41" s="139"/>
      <c r="BD41" s="139"/>
      <c r="BE41" s="140"/>
    </row>
    <row r="42" spans="1:57" s="40" customFormat="1" ht="15" customHeight="1" x14ac:dyDescent="0.25">
      <c r="A42" s="49">
        <v>37</v>
      </c>
      <c r="B42" s="50" t="s">
        <v>82</v>
      </c>
      <c r="C42" s="51" t="s">
        <v>90</v>
      </c>
      <c r="D42" s="52">
        <v>212</v>
      </c>
      <c r="E42" s="53"/>
      <c r="F42" s="52"/>
      <c r="G42" s="52"/>
      <c r="H42" s="52"/>
      <c r="I42" s="52">
        <v>150</v>
      </c>
      <c r="J42" s="52">
        <v>62</v>
      </c>
      <c r="K42" s="52"/>
      <c r="L42" s="52"/>
      <c r="M42" s="52"/>
      <c r="N42" s="52"/>
      <c r="O42" s="52"/>
      <c r="P42" s="52"/>
      <c r="Q42" s="52"/>
      <c r="R42" s="52"/>
      <c r="S42" s="52">
        <v>3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>
        <v>1</v>
      </c>
      <c r="AP42" s="52"/>
      <c r="AQ42" s="52"/>
      <c r="AR42" s="52">
        <v>7</v>
      </c>
      <c r="AS42" s="52"/>
      <c r="AT42" s="52"/>
      <c r="AU42" s="52"/>
      <c r="AV42" s="52"/>
      <c r="AW42" s="52">
        <v>6</v>
      </c>
      <c r="AX42" s="52"/>
      <c r="AY42" s="52"/>
      <c r="AZ42" s="52"/>
      <c r="BA42" s="52">
        <v>2</v>
      </c>
      <c r="BB42" s="138"/>
      <c r="BC42" s="139"/>
      <c r="BD42" s="139"/>
      <c r="BE42" s="140"/>
    </row>
    <row r="43" spans="1:57" s="40" customFormat="1" ht="15" customHeight="1" x14ac:dyDescent="0.25">
      <c r="A43" s="49">
        <v>38</v>
      </c>
      <c r="B43" s="50" t="s">
        <v>91</v>
      </c>
      <c r="C43" s="51" t="s">
        <v>92</v>
      </c>
      <c r="D43" s="53"/>
      <c r="E43" s="52">
        <v>555</v>
      </c>
      <c r="F43" s="52"/>
      <c r="G43" s="52"/>
      <c r="H43" s="52"/>
      <c r="I43" s="52">
        <v>155</v>
      </c>
      <c r="J43" s="52">
        <v>400</v>
      </c>
      <c r="K43" s="52"/>
      <c r="L43" s="52"/>
      <c r="M43" s="52">
        <v>1</v>
      </c>
      <c r="N43" s="52"/>
      <c r="O43" s="52"/>
      <c r="P43" s="52"/>
      <c r="Q43" s="52"/>
      <c r="R43" s="52"/>
      <c r="S43" s="52">
        <v>6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>
        <v>1</v>
      </c>
      <c r="AO43" s="52"/>
      <c r="AP43" s="52"/>
      <c r="AQ43" s="52">
        <v>20</v>
      </c>
      <c r="AR43" s="52"/>
      <c r="AS43" s="52"/>
      <c r="AT43" s="52"/>
      <c r="AU43" s="52"/>
      <c r="AV43" s="52"/>
      <c r="AW43" s="52"/>
      <c r="AX43" s="52"/>
      <c r="AY43" s="52">
        <v>18</v>
      </c>
      <c r="AZ43" s="52"/>
      <c r="BA43" s="52">
        <v>4</v>
      </c>
      <c r="BB43" s="138"/>
      <c r="BC43" s="139"/>
      <c r="BD43" s="139"/>
      <c r="BE43" s="140"/>
    </row>
    <row r="44" spans="1:57" s="40" customFormat="1" ht="15" customHeight="1" x14ac:dyDescent="0.25">
      <c r="A44" s="49">
        <v>39</v>
      </c>
      <c r="B44" s="50" t="s">
        <v>91</v>
      </c>
      <c r="C44" s="51" t="s">
        <v>93</v>
      </c>
      <c r="D44" s="52">
        <v>182</v>
      </c>
      <c r="E44" s="52"/>
      <c r="F44" s="53"/>
      <c r="G44" s="52"/>
      <c r="H44" s="52"/>
      <c r="I44" s="52">
        <v>52</v>
      </c>
      <c r="J44" s="52">
        <v>130</v>
      </c>
      <c r="K44" s="52"/>
      <c r="L44" s="52"/>
      <c r="M44" s="52"/>
      <c r="N44" s="52">
        <v>1</v>
      </c>
      <c r="O44" s="52"/>
      <c r="P44" s="52"/>
      <c r="Q44" s="52"/>
      <c r="R44" s="52"/>
      <c r="S44" s="52">
        <v>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>
        <v>1</v>
      </c>
      <c r="AP44" s="52"/>
      <c r="AQ44" s="52">
        <v>12</v>
      </c>
      <c r="AR44" s="52"/>
      <c r="AS44" s="52"/>
      <c r="AT44" s="52"/>
      <c r="AU44" s="52"/>
      <c r="AV44" s="52"/>
      <c r="AW44" s="52"/>
      <c r="AX44" s="52"/>
      <c r="AY44" s="52">
        <v>10</v>
      </c>
      <c r="AZ44" s="52"/>
      <c r="BA44" s="52">
        <v>2</v>
      </c>
      <c r="BB44" s="138"/>
      <c r="BC44" s="139"/>
      <c r="BD44" s="139"/>
      <c r="BE44" s="140"/>
    </row>
    <row r="45" spans="1:57" s="40" customFormat="1" ht="15" customHeight="1" x14ac:dyDescent="0.25">
      <c r="A45" s="49">
        <v>40</v>
      </c>
      <c r="B45" s="50" t="s">
        <v>91</v>
      </c>
      <c r="C45" s="51" t="s">
        <v>94</v>
      </c>
      <c r="D45" s="52">
        <v>136</v>
      </c>
      <c r="E45" s="52"/>
      <c r="F45" s="53"/>
      <c r="G45" s="52"/>
      <c r="H45" s="52"/>
      <c r="I45" s="52"/>
      <c r="J45" s="52">
        <v>136</v>
      </c>
      <c r="K45" s="52"/>
      <c r="L45" s="52"/>
      <c r="M45" s="52"/>
      <c r="N45" s="52"/>
      <c r="O45" s="52"/>
      <c r="P45" s="52"/>
      <c r="Q45" s="52"/>
      <c r="R45" s="52"/>
      <c r="S45" s="52">
        <v>2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>
        <v>1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138"/>
      <c r="BC45" s="139"/>
      <c r="BD45" s="139"/>
      <c r="BE45" s="140"/>
    </row>
    <row r="46" spans="1:57" s="40" customFormat="1" ht="15" customHeight="1" x14ac:dyDescent="0.25">
      <c r="A46" s="49">
        <v>41</v>
      </c>
      <c r="B46" s="50" t="s">
        <v>91</v>
      </c>
      <c r="C46" s="51" t="s">
        <v>95</v>
      </c>
      <c r="D46" s="52"/>
      <c r="E46" s="52">
        <v>645</v>
      </c>
      <c r="F46" s="53"/>
      <c r="G46" s="52"/>
      <c r="H46" s="52"/>
      <c r="I46" s="52">
        <v>146</v>
      </c>
      <c r="J46" s="52">
        <v>500</v>
      </c>
      <c r="K46" s="52"/>
      <c r="L46" s="52"/>
      <c r="M46" s="52">
        <v>1</v>
      </c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>
        <v>1</v>
      </c>
      <c r="AO46" s="52"/>
      <c r="AP46" s="52"/>
      <c r="AQ46" s="52">
        <v>21</v>
      </c>
      <c r="AR46" s="52"/>
      <c r="AS46" s="52"/>
      <c r="AT46" s="52"/>
      <c r="AU46" s="52"/>
      <c r="AV46" s="52"/>
      <c r="AW46" s="52"/>
      <c r="AX46" s="52"/>
      <c r="AY46" s="52">
        <v>19</v>
      </c>
      <c r="AZ46" s="52"/>
      <c r="BA46" s="52">
        <v>4</v>
      </c>
      <c r="BB46" s="138"/>
      <c r="BC46" s="139"/>
      <c r="BD46" s="139"/>
      <c r="BE46" s="140"/>
    </row>
    <row r="47" spans="1:57" s="40" customFormat="1" ht="15" customHeight="1" x14ac:dyDescent="0.25">
      <c r="A47" s="49">
        <v>42</v>
      </c>
      <c r="B47" s="50" t="s">
        <v>86</v>
      </c>
      <c r="C47" s="51" t="s">
        <v>96</v>
      </c>
      <c r="D47" s="52">
        <v>58</v>
      </c>
      <c r="E47" s="52"/>
      <c r="F47" s="53"/>
      <c r="G47" s="52"/>
      <c r="H47" s="52"/>
      <c r="I47" s="52"/>
      <c r="J47" s="52">
        <v>58</v>
      </c>
      <c r="K47" s="52"/>
      <c r="L47" s="52"/>
      <c r="M47" s="52"/>
      <c r="N47" s="52"/>
      <c r="O47" s="52"/>
      <c r="P47" s="52"/>
      <c r="Q47" s="52"/>
      <c r="R47" s="52"/>
      <c r="S47" s="52">
        <v>2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>
        <v>1</v>
      </c>
      <c r="AP47" s="52"/>
      <c r="AQ47" s="52"/>
      <c r="AR47" s="52">
        <v>10</v>
      </c>
      <c r="AS47" s="52"/>
      <c r="AT47" s="52"/>
      <c r="AU47" s="52"/>
      <c r="AV47" s="52"/>
      <c r="AW47" s="52">
        <v>9</v>
      </c>
      <c r="AX47" s="52"/>
      <c r="AY47" s="52"/>
      <c r="AZ47" s="52"/>
      <c r="BA47" s="52">
        <v>2</v>
      </c>
      <c r="BB47" s="138"/>
      <c r="BC47" s="139"/>
      <c r="BD47" s="139"/>
      <c r="BE47" s="140"/>
    </row>
    <row r="48" spans="1:57" s="40" customFormat="1" ht="15" customHeight="1" x14ac:dyDescent="0.25">
      <c r="A48" s="49">
        <v>43</v>
      </c>
      <c r="B48" s="50" t="s">
        <v>86</v>
      </c>
      <c r="C48" s="51" t="s">
        <v>97</v>
      </c>
      <c r="D48" s="52"/>
      <c r="E48" s="52"/>
      <c r="F48" s="53"/>
      <c r="G48" s="52">
        <v>678</v>
      </c>
      <c r="H48" s="52"/>
      <c r="I48" s="52">
        <v>175</v>
      </c>
      <c r="J48" s="52">
        <v>500</v>
      </c>
      <c r="K48" s="52"/>
      <c r="L48" s="52">
        <v>1</v>
      </c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>
        <v>1</v>
      </c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>
        <v>30</v>
      </c>
      <c r="AQ48" s="52"/>
      <c r="AR48" s="52"/>
      <c r="AS48" s="52"/>
      <c r="AT48" s="52"/>
      <c r="AU48" s="52"/>
      <c r="AV48" s="52"/>
      <c r="AW48" s="52"/>
      <c r="AX48" s="52"/>
      <c r="AY48" s="52">
        <v>27</v>
      </c>
      <c r="AZ48" s="52"/>
      <c r="BA48" s="52">
        <v>6</v>
      </c>
      <c r="BB48" s="138"/>
      <c r="BC48" s="139"/>
      <c r="BD48" s="139"/>
      <c r="BE48" s="140"/>
    </row>
    <row r="49" spans="1:58" s="43" customFormat="1" x14ac:dyDescent="0.25">
      <c r="A49" s="55" t="s">
        <v>98</v>
      </c>
      <c r="B49" s="55"/>
      <c r="C49" s="55"/>
      <c r="D49" s="56">
        <f t="shared" ref="D49:AE49" si="0">SUM(D6:D48)</f>
        <v>5455</v>
      </c>
      <c r="E49" s="56">
        <f t="shared" si="0"/>
        <v>5160</v>
      </c>
      <c r="F49" s="56">
        <f t="shared" si="0"/>
        <v>1057</v>
      </c>
      <c r="G49" s="56">
        <f t="shared" si="0"/>
        <v>1597</v>
      </c>
      <c r="H49" s="56">
        <f t="shared" si="0"/>
        <v>69</v>
      </c>
      <c r="I49" s="56">
        <f t="shared" si="0"/>
        <v>2715</v>
      </c>
      <c r="J49" s="56">
        <f t="shared" si="0"/>
        <v>10477</v>
      </c>
      <c r="K49" s="56">
        <f t="shared" si="0"/>
        <v>0</v>
      </c>
      <c r="L49" s="56">
        <f t="shared" si="0"/>
        <v>4</v>
      </c>
      <c r="M49" s="56">
        <f t="shared" si="0"/>
        <v>9</v>
      </c>
      <c r="N49" s="56">
        <f t="shared" si="0"/>
        <v>7</v>
      </c>
      <c r="O49" s="56">
        <f t="shared" si="0"/>
        <v>6</v>
      </c>
      <c r="P49" s="56">
        <f t="shared" si="0"/>
        <v>0</v>
      </c>
      <c r="Q49" s="56">
        <f t="shared" si="0"/>
        <v>0</v>
      </c>
      <c r="R49" s="56">
        <f t="shared" si="0"/>
        <v>0</v>
      </c>
      <c r="S49" s="56">
        <f t="shared" si="0"/>
        <v>86</v>
      </c>
      <c r="T49" s="56">
        <f t="shared" si="0"/>
        <v>1</v>
      </c>
      <c r="U49" s="56">
        <f t="shared" si="0"/>
        <v>0</v>
      </c>
      <c r="V49" s="56">
        <f t="shared" si="0"/>
        <v>2</v>
      </c>
      <c r="W49" s="56">
        <f t="shared" si="0"/>
        <v>0</v>
      </c>
      <c r="X49" s="56">
        <f t="shared" si="0"/>
        <v>2</v>
      </c>
      <c r="Y49" s="56">
        <f t="shared" si="0"/>
        <v>1</v>
      </c>
      <c r="Z49" s="56">
        <f t="shared" si="0"/>
        <v>0</v>
      </c>
      <c r="AA49" s="56">
        <f t="shared" si="0"/>
        <v>5</v>
      </c>
      <c r="AB49" s="56">
        <f t="shared" si="0"/>
        <v>1</v>
      </c>
      <c r="AC49" s="56">
        <f t="shared" si="0"/>
        <v>9</v>
      </c>
      <c r="AD49" s="56">
        <f t="shared" si="0"/>
        <v>0</v>
      </c>
      <c r="AE49" s="56">
        <f t="shared" si="0"/>
        <v>0</v>
      </c>
      <c r="AF49" s="56"/>
      <c r="AG49" s="56">
        <f t="shared" ref="AG49:BB49" si="1">SUM(AG6:AG48)</f>
        <v>0</v>
      </c>
      <c r="AH49" s="56">
        <f t="shared" si="1"/>
        <v>0</v>
      </c>
      <c r="AI49" s="56">
        <f t="shared" si="1"/>
        <v>0</v>
      </c>
      <c r="AJ49" s="56">
        <f t="shared" si="1"/>
        <v>0</v>
      </c>
      <c r="AK49" s="56">
        <f t="shared" si="1"/>
        <v>0</v>
      </c>
      <c r="AL49" s="56">
        <f t="shared" si="1"/>
        <v>0</v>
      </c>
      <c r="AM49" s="56">
        <f t="shared" si="1"/>
        <v>0</v>
      </c>
      <c r="AN49" s="56">
        <f t="shared" si="1"/>
        <v>7</v>
      </c>
      <c r="AO49" s="56">
        <f t="shared" si="1"/>
        <v>14</v>
      </c>
      <c r="AP49" s="56">
        <f t="shared" si="1"/>
        <v>178</v>
      </c>
      <c r="AQ49" s="56">
        <f t="shared" si="1"/>
        <v>251</v>
      </c>
      <c r="AR49" s="56">
        <f t="shared" si="1"/>
        <v>103</v>
      </c>
      <c r="AS49" s="56">
        <f t="shared" si="1"/>
        <v>2</v>
      </c>
      <c r="AT49" s="56">
        <f t="shared" si="1"/>
        <v>0</v>
      </c>
      <c r="AU49" s="56">
        <f t="shared" si="1"/>
        <v>0</v>
      </c>
      <c r="AV49" s="56">
        <f t="shared" si="1"/>
        <v>4</v>
      </c>
      <c r="AW49" s="56">
        <f t="shared" si="1"/>
        <v>92</v>
      </c>
      <c r="AX49" s="56">
        <f t="shared" si="1"/>
        <v>151</v>
      </c>
      <c r="AY49" s="56">
        <f t="shared" si="1"/>
        <v>144</v>
      </c>
      <c r="AZ49" s="56">
        <f t="shared" si="1"/>
        <v>93</v>
      </c>
      <c r="BA49" s="56">
        <f t="shared" si="1"/>
        <v>92</v>
      </c>
      <c r="BB49" s="141">
        <f t="shared" si="1"/>
        <v>0</v>
      </c>
      <c r="BC49" s="142"/>
      <c r="BD49" s="142"/>
      <c r="BE49" s="143"/>
    </row>
    <row r="50" spans="1:58" x14ac:dyDescent="0.25">
      <c r="C50" s="57"/>
      <c r="D50" s="58"/>
      <c r="E50" s="58"/>
      <c r="F50" s="58"/>
      <c r="G50" s="58"/>
      <c r="BF50" s="89"/>
    </row>
    <row r="51" spans="1:58" ht="13.5" customHeight="1" x14ac:dyDescent="0.25">
      <c r="C51" s="57"/>
      <c r="D51" s="150" t="s">
        <v>3</v>
      </c>
      <c r="E51" s="162"/>
      <c r="F51" s="162"/>
      <c r="G51" s="162"/>
      <c r="H51" s="152" t="s">
        <v>99</v>
      </c>
      <c r="I51" s="153"/>
      <c r="J51" s="153"/>
      <c r="K51" s="154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4"/>
      <c r="AP51" s="114" t="s">
        <v>100</v>
      </c>
      <c r="AQ51" s="115"/>
      <c r="AR51" s="115"/>
      <c r="AS51" s="115"/>
      <c r="AT51" s="115"/>
      <c r="AU51" s="115"/>
      <c r="AV51" s="115"/>
      <c r="AW51" s="118" t="s">
        <v>8</v>
      </c>
      <c r="AX51" s="119"/>
      <c r="AY51" s="119"/>
      <c r="AZ51" s="120"/>
      <c r="BA51" s="114" t="s">
        <v>9</v>
      </c>
      <c r="BB51" s="115"/>
      <c r="BC51" s="115"/>
      <c r="BD51" s="115"/>
      <c r="BE51" s="124"/>
      <c r="BF51" s="89"/>
    </row>
    <row r="52" spans="1:58" ht="39" customHeight="1" x14ac:dyDescent="0.25">
      <c r="D52" s="144" t="s">
        <v>10</v>
      </c>
      <c r="E52" s="144" t="s">
        <v>11</v>
      </c>
      <c r="F52" s="144" t="s">
        <v>12</v>
      </c>
      <c r="G52" s="144" t="s">
        <v>13</v>
      </c>
      <c r="H52" s="144" t="s">
        <v>101</v>
      </c>
      <c r="I52" s="144" t="s">
        <v>102</v>
      </c>
      <c r="J52" s="144" t="s">
        <v>103</v>
      </c>
      <c r="K52" s="144" t="s">
        <v>104</v>
      </c>
      <c r="L52" s="153"/>
      <c r="M52" s="153"/>
      <c r="N52" s="153"/>
      <c r="O52" s="154"/>
      <c r="P52" s="150" t="s">
        <v>105</v>
      </c>
      <c r="Q52" s="162"/>
      <c r="R52" s="162"/>
      <c r="S52" s="151"/>
      <c r="T52" s="150" t="s">
        <v>106</v>
      </c>
      <c r="U52" s="162"/>
      <c r="V52" s="151"/>
      <c r="W52" s="46" t="s">
        <v>22</v>
      </c>
      <c r="X52" s="59" t="s">
        <v>21</v>
      </c>
      <c r="Y52" s="46" t="s">
        <v>21</v>
      </c>
      <c r="Z52" s="46" t="s">
        <v>22</v>
      </c>
      <c r="AA52" s="46" t="s">
        <v>22</v>
      </c>
      <c r="AB52" s="46" t="s">
        <v>22</v>
      </c>
      <c r="AC52" s="46" t="s">
        <v>22</v>
      </c>
      <c r="AD52" s="152" t="s">
        <v>23</v>
      </c>
      <c r="AE52" s="153"/>
      <c r="AF52" s="153"/>
      <c r="AG52" s="153"/>
      <c r="AH52" s="153"/>
      <c r="AI52" s="154"/>
      <c r="AJ52" s="78" t="s">
        <v>24</v>
      </c>
      <c r="AK52" s="152"/>
      <c r="AL52" s="153"/>
      <c r="AM52" s="154"/>
      <c r="AN52" s="150" t="s">
        <v>25</v>
      </c>
      <c r="AO52" s="151"/>
      <c r="AP52" s="116"/>
      <c r="AQ52" s="117"/>
      <c r="AR52" s="117"/>
      <c r="AS52" s="117"/>
      <c r="AT52" s="117"/>
      <c r="AU52" s="117"/>
      <c r="AV52" s="117"/>
      <c r="AW52" s="121"/>
      <c r="AX52" s="122"/>
      <c r="AY52" s="122"/>
      <c r="AZ52" s="123"/>
      <c r="BA52" s="116"/>
      <c r="BB52" s="117"/>
      <c r="BC52" s="117"/>
      <c r="BD52" s="117"/>
      <c r="BE52" s="125"/>
      <c r="BF52" s="89"/>
    </row>
    <row r="53" spans="1:58" x14ac:dyDescent="0.25">
      <c r="D53" s="145"/>
      <c r="E53" s="145"/>
      <c r="F53" s="145"/>
      <c r="G53" s="145"/>
      <c r="H53" s="145"/>
      <c r="I53" s="145"/>
      <c r="J53" s="145"/>
      <c r="K53" s="145"/>
      <c r="L53" s="73">
        <v>140</v>
      </c>
      <c r="M53" s="73">
        <v>90</v>
      </c>
      <c r="N53" s="73">
        <v>63</v>
      </c>
      <c r="O53" s="73">
        <v>110</v>
      </c>
      <c r="P53" s="74">
        <v>140</v>
      </c>
      <c r="Q53" s="74">
        <v>110</v>
      </c>
      <c r="R53" s="74">
        <v>90</v>
      </c>
      <c r="S53" s="76">
        <v>63</v>
      </c>
      <c r="T53" s="77" t="s">
        <v>107</v>
      </c>
      <c r="U53" s="77" t="s">
        <v>27</v>
      </c>
      <c r="V53" s="77" t="s">
        <v>28</v>
      </c>
      <c r="W53" s="77" t="s">
        <v>29</v>
      </c>
      <c r="X53" s="76" t="s">
        <v>30</v>
      </c>
      <c r="Y53" s="70" t="s">
        <v>31</v>
      </c>
      <c r="Z53" s="70" t="s">
        <v>32</v>
      </c>
      <c r="AA53" s="70" t="s">
        <v>33</v>
      </c>
      <c r="AB53" s="70" t="s">
        <v>34</v>
      </c>
      <c r="AC53" s="70" t="s">
        <v>35</v>
      </c>
      <c r="AD53" s="76" t="s">
        <v>29</v>
      </c>
      <c r="AE53" s="76" t="s">
        <v>32</v>
      </c>
      <c r="AF53" s="76" t="s">
        <v>31</v>
      </c>
      <c r="AG53" s="76" t="s">
        <v>36</v>
      </c>
      <c r="AH53" s="74" t="s">
        <v>33</v>
      </c>
      <c r="AI53" s="74" t="s">
        <v>34</v>
      </c>
      <c r="AJ53" s="79">
        <v>140</v>
      </c>
      <c r="AK53" s="36">
        <v>140</v>
      </c>
      <c r="AL53" s="77">
        <v>90</v>
      </c>
      <c r="AM53" s="77">
        <v>63</v>
      </c>
      <c r="AN53" s="74">
        <v>90</v>
      </c>
      <c r="AO53" s="76">
        <v>63</v>
      </c>
      <c r="AP53" s="70" t="s">
        <v>37</v>
      </c>
      <c r="AQ53" s="70" t="s">
        <v>38</v>
      </c>
      <c r="AR53" s="70" t="s">
        <v>39</v>
      </c>
      <c r="AS53" s="82">
        <v>160</v>
      </c>
      <c r="AT53" s="82">
        <v>200</v>
      </c>
      <c r="AU53" s="77">
        <v>200</v>
      </c>
      <c r="AV53" s="77">
        <v>250</v>
      </c>
      <c r="AW53" s="79">
        <v>63</v>
      </c>
      <c r="AX53" s="72">
        <v>90</v>
      </c>
      <c r="AY53" s="72">
        <v>110</v>
      </c>
      <c r="AZ53" s="72">
        <v>140</v>
      </c>
      <c r="BA53" s="85" t="s">
        <v>41</v>
      </c>
      <c r="BB53" s="152" t="s">
        <v>42</v>
      </c>
      <c r="BC53" s="153"/>
      <c r="BD53" s="153"/>
      <c r="BE53" s="154"/>
      <c r="BF53" s="89"/>
    </row>
    <row r="54" spans="1:58" s="44" customFormat="1" x14ac:dyDescent="0.25">
      <c r="A54" s="60" t="s">
        <v>108</v>
      </c>
      <c r="B54" s="61"/>
      <c r="C54" s="62"/>
      <c r="D54" s="63">
        <f t="shared" ref="D54:AO54" si="2">D49</f>
        <v>5455</v>
      </c>
      <c r="E54" s="63">
        <f t="shared" si="2"/>
        <v>5160</v>
      </c>
      <c r="F54" s="63">
        <f t="shared" si="2"/>
        <v>1057</v>
      </c>
      <c r="G54" s="63">
        <f t="shared" si="2"/>
        <v>1597</v>
      </c>
      <c r="H54" s="63">
        <f t="shared" si="2"/>
        <v>69</v>
      </c>
      <c r="I54" s="63">
        <f t="shared" si="2"/>
        <v>2715</v>
      </c>
      <c r="J54" s="63">
        <f t="shared" si="2"/>
        <v>10477</v>
      </c>
      <c r="K54" s="63">
        <f t="shared" si="2"/>
        <v>0</v>
      </c>
      <c r="L54" s="63">
        <f t="shared" si="2"/>
        <v>4</v>
      </c>
      <c r="M54" s="63">
        <f t="shared" si="2"/>
        <v>9</v>
      </c>
      <c r="N54" s="63">
        <f t="shared" si="2"/>
        <v>7</v>
      </c>
      <c r="O54" s="63">
        <f t="shared" si="2"/>
        <v>6</v>
      </c>
      <c r="P54" s="63">
        <f t="shared" si="2"/>
        <v>0</v>
      </c>
      <c r="Q54" s="63">
        <f t="shared" si="2"/>
        <v>0</v>
      </c>
      <c r="R54" s="63">
        <f t="shared" si="2"/>
        <v>0</v>
      </c>
      <c r="S54" s="63">
        <f t="shared" si="2"/>
        <v>86</v>
      </c>
      <c r="T54" s="63">
        <f t="shared" si="2"/>
        <v>1</v>
      </c>
      <c r="U54" s="63">
        <f t="shared" si="2"/>
        <v>0</v>
      </c>
      <c r="V54" s="63">
        <f t="shared" si="2"/>
        <v>2</v>
      </c>
      <c r="W54" s="63">
        <f t="shared" si="2"/>
        <v>0</v>
      </c>
      <c r="X54" s="63">
        <f t="shared" si="2"/>
        <v>2</v>
      </c>
      <c r="Y54" s="63">
        <f t="shared" si="2"/>
        <v>1</v>
      </c>
      <c r="Z54" s="63">
        <f t="shared" si="2"/>
        <v>0</v>
      </c>
      <c r="AA54" s="63">
        <f t="shared" si="2"/>
        <v>5</v>
      </c>
      <c r="AB54" s="63">
        <f t="shared" si="2"/>
        <v>1</v>
      </c>
      <c r="AC54" s="63">
        <f t="shared" si="2"/>
        <v>9</v>
      </c>
      <c r="AD54" s="63">
        <f t="shared" si="2"/>
        <v>0</v>
      </c>
      <c r="AE54" s="63">
        <f t="shared" si="2"/>
        <v>0</v>
      </c>
      <c r="AF54" s="63">
        <f>SUM(AF6:AF48)</f>
        <v>0</v>
      </c>
      <c r="AG54" s="63">
        <f t="shared" si="2"/>
        <v>0</v>
      </c>
      <c r="AH54" s="63">
        <f t="shared" si="2"/>
        <v>0</v>
      </c>
      <c r="AI54" s="63">
        <f t="shared" si="2"/>
        <v>0</v>
      </c>
      <c r="AJ54" s="63">
        <f t="shared" si="2"/>
        <v>0</v>
      </c>
      <c r="AK54" s="63">
        <f t="shared" si="2"/>
        <v>0</v>
      </c>
      <c r="AL54" s="63">
        <f t="shared" si="2"/>
        <v>0</v>
      </c>
      <c r="AM54" s="63">
        <f t="shared" si="2"/>
        <v>0</v>
      </c>
      <c r="AN54" s="63">
        <f t="shared" si="2"/>
        <v>7</v>
      </c>
      <c r="AO54" s="63">
        <f t="shared" si="2"/>
        <v>14</v>
      </c>
      <c r="AP54" s="63">
        <f t="shared" ref="AP54:BE54" si="3">AP49</f>
        <v>178</v>
      </c>
      <c r="AQ54" s="63">
        <f>SUM(AQ6:AQ48)</f>
        <v>251</v>
      </c>
      <c r="AR54" s="63">
        <f>AR49</f>
        <v>103</v>
      </c>
      <c r="AS54" s="63">
        <f t="shared" si="3"/>
        <v>2</v>
      </c>
      <c r="AT54" s="63">
        <f t="shared" si="3"/>
        <v>0</v>
      </c>
      <c r="AU54" s="63">
        <f t="shared" si="3"/>
        <v>0</v>
      </c>
      <c r="AV54" s="63">
        <f t="shared" si="3"/>
        <v>4</v>
      </c>
      <c r="AW54" s="63">
        <f t="shared" si="3"/>
        <v>92</v>
      </c>
      <c r="AX54" s="63">
        <f t="shared" si="3"/>
        <v>151</v>
      </c>
      <c r="AY54" s="63">
        <f t="shared" si="3"/>
        <v>144</v>
      </c>
      <c r="AZ54" s="63">
        <f t="shared" si="3"/>
        <v>93</v>
      </c>
      <c r="BA54" s="63">
        <f t="shared" si="3"/>
        <v>92</v>
      </c>
      <c r="BB54" s="63">
        <f t="shared" si="3"/>
        <v>0</v>
      </c>
      <c r="BC54" s="86">
        <f t="shared" si="3"/>
        <v>0</v>
      </c>
      <c r="BD54" s="86">
        <f t="shared" si="3"/>
        <v>0</v>
      </c>
      <c r="BE54" s="90">
        <f t="shared" si="3"/>
        <v>0</v>
      </c>
    </row>
    <row r="56" spans="1:58" x14ac:dyDescent="0.25">
      <c r="C56" s="57" t="s">
        <v>109</v>
      </c>
      <c r="D56" s="64"/>
      <c r="E56" s="64"/>
      <c r="F56" s="64"/>
      <c r="G56" s="58"/>
      <c r="H56" s="44">
        <f>ROUND(H54*0.8,0)</f>
        <v>55</v>
      </c>
      <c r="I56" s="44">
        <f>ROUND(I54*0.8,0)</f>
        <v>2172</v>
      </c>
      <c r="J56" s="44">
        <f>ROUND(J54*0.4,0)</f>
        <v>4191</v>
      </c>
      <c r="K56" s="44">
        <f>ROUND(K54*0.6,0)</f>
        <v>0</v>
      </c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</row>
    <row r="57" spans="1:58" x14ac:dyDescent="0.25">
      <c r="C57" s="36" t="s">
        <v>110</v>
      </c>
      <c r="D57" s="65">
        <f>D54</f>
        <v>5455</v>
      </c>
      <c r="E57" s="66" t="s">
        <v>111</v>
      </c>
      <c r="F57" s="66"/>
      <c r="J57" s="44"/>
    </row>
    <row r="58" spans="1:58" x14ac:dyDescent="0.25">
      <c r="C58" s="36" t="s">
        <v>112</v>
      </c>
      <c r="D58" s="65">
        <f>E54</f>
        <v>5160</v>
      </c>
      <c r="E58" s="66" t="s">
        <v>111</v>
      </c>
      <c r="F58" s="66"/>
      <c r="X58" s="43"/>
      <c r="Y58" s="43"/>
      <c r="Z58" s="43"/>
      <c r="AA58" s="43"/>
      <c r="AB58" s="43"/>
      <c r="AC58" s="43"/>
    </row>
    <row r="59" spans="1:58" x14ac:dyDescent="0.25">
      <c r="C59" s="36" t="s">
        <v>113</v>
      </c>
      <c r="D59" s="65">
        <f>F54</f>
        <v>1057</v>
      </c>
      <c r="E59" s="66" t="s">
        <v>111</v>
      </c>
      <c r="F59" s="66"/>
      <c r="AG59" s="43"/>
    </row>
    <row r="60" spans="1:58" x14ac:dyDescent="0.25">
      <c r="C60" s="36" t="s">
        <v>114</v>
      </c>
      <c r="D60" s="65">
        <f>G54</f>
        <v>1597</v>
      </c>
      <c r="E60" s="66" t="s">
        <v>111</v>
      </c>
      <c r="F60" s="66"/>
      <c r="X60" s="43"/>
      <c r="Y60" s="43"/>
      <c r="Z60" s="43"/>
      <c r="AA60" s="43"/>
      <c r="AB60" s="43"/>
      <c r="AC60" s="43"/>
    </row>
    <row r="61" spans="1:58" x14ac:dyDescent="0.25">
      <c r="C61" s="36"/>
      <c r="D61" s="65"/>
      <c r="E61" s="66"/>
      <c r="F61" s="66"/>
      <c r="X61" s="43"/>
      <c r="Y61" s="43"/>
      <c r="Z61" s="43"/>
      <c r="AA61" s="43"/>
      <c r="AB61" s="43"/>
      <c r="AC61" s="43"/>
    </row>
    <row r="62" spans="1:58" ht="15.6" x14ac:dyDescent="0.25">
      <c r="C62" s="57" t="s">
        <v>115</v>
      </c>
      <c r="D62" s="67">
        <f>SUM(D57:D61)</f>
        <v>13269</v>
      </c>
      <c r="E62" s="64" t="s">
        <v>111</v>
      </c>
      <c r="F62" s="64"/>
      <c r="G62" s="58"/>
      <c r="AN62" s="80"/>
      <c r="AO62" s="80"/>
      <c r="AP62" s="80"/>
      <c r="AQ62" s="80"/>
      <c r="AR62" s="80"/>
      <c r="AS62" s="80"/>
      <c r="AT62" s="80"/>
      <c r="AU62" s="80"/>
      <c r="AV62" s="83"/>
    </row>
    <row r="63" spans="1:58" ht="15.6" x14ac:dyDescent="0.25">
      <c r="C63" s="68"/>
      <c r="D63" s="58"/>
      <c r="E63" s="58"/>
      <c r="F63" s="58"/>
      <c r="G63" s="58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7"/>
      <c r="AX63" s="87"/>
      <c r="AY63" s="87"/>
      <c r="AZ63" s="87"/>
    </row>
    <row r="64" spans="1:58" x14ac:dyDescent="0.25">
      <c r="C64" s="44"/>
      <c r="H64" s="69"/>
      <c r="I64" s="69"/>
      <c r="J64" s="69"/>
      <c r="K64" s="75"/>
    </row>
    <row r="65" spans="3:11" x14ac:dyDescent="0.25">
      <c r="C65" s="68"/>
      <c r="D65" s="68"/>
      <c r="E65" s="58"/>
      <c r="F65" s="58"/>
      <c r="G65" s="58"/>
    </row>
    <row r="66" spans="3:11" x14ac:dyDescent="0.25">
      <c r="C66" s="44"/>
      <c r="D66" s="44"/>
      <c r="H66" s="69"/>
      <c r="I66" s="69"/>
      <c r="J66" s="69"/>
      <c r="K66" s="75"/>
    </row>
    <row r="67" spans="3:11" x14ac:dyDescent="0.25">
      <c r="C67" s="44"/>
      <c r="D67" s="44"/>
    </row>
    <row r="68" spans="3:11" x14ac:dyDescent="0.25">
      <c r="C68" s="44"/>
      <c r="D68" s="44"/>
      <c r="E68" s="66"/>
      <c r="F68" s="66"/>
      <c r="G68" s="66"/>
      <c r="H68" s="69"/>
      <c r="I68" s="69"/>
      <c r="J68" s="69"/>
      <c r="K68" s="75"/>
    </row>
    <row r="69" spans="3:11" x14ac:dyDescent="0.25">
      <c r="C69" s="44"/>
      <c r="H69" s="66"/>
      <c r="I69" s="66"/>
      <c r="J69" s="66"/>
      <c r="K69" s="36"/>
    </row>
    <row r="70" spans="3:11" x14ac:dyDescent="0.25">
      <c r="C70" s="44"/>
      <c r="E70" s="69"/>
      <c r="F70" s="69"/>
      <c r="G70" s="69"/>
    </row>
    <row r="71" spans="3:11" x14ac:dyDescent="0.25">
      <c r="C71" s="44"/>
    </row>
    <row r="72" spans="3:11" x14ac:dyDescent="0.25">
      <c r="C72" s="44"/>
    </row>
    <row r="73" spans="3:11" x14ac:dyDescent="0.25">
      <c r="C73" s="44"/>
      <c r="E73" s="69"/>
      <c r="F73" s="69"/>
      <c r="G73" s="69"/>
    </row>
    <row r="74" spans="3:11" x14ac:dyDescent="0.25">
      <c r="D74" s="66"/>
    </row>
  </sheetData>
  <mergeCells count="94">
    <mergeCell ref="D1:G1"/>
    <mergeCell ref="H1:K1"/>
    <mergeCell ref="L1:AO1"/>
    <mergeCell ref="L2:O2"/>
    <mergeCell ref="P2:S2"/>
    <mergeCell ref="T2:V2"/>
    <mergeCell ref="AD2:AI2"/>
    <mergeCell ref="AJ2:AM2"/>
    <mergeCell ref="AN2:AO2"/>
    <mergeCell ref="BB3:BE3"/>
    <mergeCell ref="BB4:BE4"/>
    <mergeCell ref="A5:BE5"/>
    <mergeCell ref="BB6:BE6"/>
    <mergeCell ref="BB7:BE7"/>
    <mergeCell ref="BB8:BE8"/>
    <mergeCell ref="BB9:BE9"/>
    <mergeCell ref="BB10:BE10"/>
    <mergeCell ref="BB11:BE11"/>
    <mergeCell ref="BB12:BE12"/>
    <mergeCell ref="BB13:BE13"/>
    <mergeCell ref="BB14:BE14"/>
    <mergeCell ref="BB15:BE15"/>
    <mergeCell ref="BB16:BE16"/>
    <mergeCell ref="BB17:BE17"/>
    <mergeCell ref="BB18:BE18"/>
    <mergeCell ref="BB19:BE19"/>
    <mergeCell ref="BB20:BE20"/>
    <mergeCell ref="BB21:BE21"/>
    <mergeCell ref="BB22:BE22"/>
    <mergeCell ref="BB23:BE23"/>
    <mergeCell ref="BB24:BE24"/>
    <mergeCell ref="BB25:BE25"/>
    <mergeCell ref="BB26:BE26"/>
    <mergeCell ref="BB27:BE27"/>
    <mergeCell ref="BB28:BE28"/>
    <mergeCell ref="BB29:BE29"/>
    <mergeCell ref="BB30:BE30"/>
    <mergeCell ref="BB31:BE31"/>
    <mergeCell ref="BB32:BE32"/>
    <mergeCell ref="BB33:BE33"/>
    <mergeCell ref="BB34:BE34"/>
    <mergeCell ref="BB35:BE35"/>
    <mergeCell ref="BB36:BE36"/>
    <mergeCell ref="BB37:BE37"/>
    <mergeCell ref="D51:G51"/>
    <mergeCell ref="H51:K51"/>
    <mergeCell ref="L51:AO51"/>
    <mergeCell ref="BB43:BE43"/>
    <mergeCell ref="BB44:BE44"/>
    <mergeCell ref="BB45:BE45"/>
    <mergeCell ref="BB46:BE46"/>
    <mergeCell ref="BB47:BE47"/>
    <mergeCell ref="L52:O52"/>
    <mergeCell ref="P52:S52"/>
    <mergeCell ref="T52:V52"/>
    <mergeCell ref="AD52:AI52"/>
    <mergeCell ref="AK52:AM52"/>
    <mergeCell ref="AN52:AO52"/>
    <mergeCell ref="BB53:BE53"/>
    <mergeCell ref="A1:A3"/>
    <mergeCell ref="B1:B3"/>
    <mergeCell ref="C1:C3"/>
    <mergeCell ref="D2:D3"/>
    <mergeCell ref="D52:D53"/>
    <mergeCell ref="E2:E3"/>
    <mergeCell ref="E52:E53"/>
    <mergeCell ref="F2:F3"/>
    <mergeCell ref="F52:F53"/>
    <mergeCell ref="G2:G3"/>
    <mergeCell ref="G52:G53"/>
    <mergeCell ref="H2:H3"/>
    <mergeCell ref="H52:H53"/>
    <mergeCell ref="I2:I3"/>
    <mergeCell ref="I52:I53"/>
    <mergeCell ref="J2:J3"/>
    <mergeCell ref="J52:J53"/>
    <mergeCell ref="K2:K3"/>
    <mergeCell ref="K52:K53"/>
    <mergeCell ref="BG1:BG3"/>
    <mergeCell ref="AP51:AV52"/>
    <mergeCell ref="AW51:AZ52"/>
    <mergeCell ref="BA51:BE52"/>
    <mergeCell ref="AP1:AR2"/>
    <mergeCell ref="AS1:AT2"/>
    <mergeCell ref="AU1:AV2"/>
    <mergeCell ref="BA1:BE2"/>
    <mergeCell ref="AW1:AZ2"/>
    <mergeCell ref="BB48:BE48"/>
    <mergeCell ref="BB49:BE49"/>
    <mergeCell ref="BB38:BE38"/>
    <mergeCell ref="BB39:BE39"/>
    <mergeCell ref="BB40:BE40"/>
    <mergeCell ref="BB41:BE41"/>
    <mergeCell ref="BB42:BE42"/>
  </mergeCells>
  <printOptions horizontalCentered="1"/>
  <pageMargins left="0.31496062992126" right="0.31496062992126" top="1.33858267716535" bottom="0.74803149606299202" header="0.31496062992126" footer="0.31496062992126"/>
  <pageSetup paperSize="8"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74"/>
  <sheetViews>
    <sheetView tabSelected="1" view="pageBreakPreview" zoomScaleNormal="89" zoomScaleSheetLayoutView="100" workbookViewId="0">
      <pane xSplit="11" ySplit="4" topLeftCell="AR29" activePane="bottomRight" state="frozen"/>
      <selection pane="topRight"/>
      <selection pane="bottomLeft"/>
      <selection pane="bottomRight" activeCell="BA45" sqref="BA45:BE45"/>
    </sheetView>
  </sheetViews>
  <sheetFormatPr defaultColWidth="8.88671875" defaultRowHeight="13.8" x14ac:dyDescent="0.25"/>
  <cols>
    <col min="1" max="1" width="9" style="4" hidden="1" customWidth="1"/>
    <col min="2" max="2" width="4.6640625" style="4" customWidth="1"/>
    <col min="3" max="3" width="21.6640625" style="3" hidden="1" customWidth="1"/>
    <col min="4" max="4" width="9.33203125" style="4" customWidth="1"/>
    <col min="5" max="5" width="8.44140625" style="4" customWidth="1"/>
    <col min="6" max="6" width="7.6640625" style="4" customWidth="1"/>
    <col min="7" max="7" width="6.6640625" style="4" customWidth="1"/>
    <col min="8" max="8" width="5.33203125" style="4" customWidth="1"/>
    <col min="9" max="9" width="6.6640625" style="4" customWidth="1"/>
    <col min="10" max="10" width="6.88671875" style="4" customWidth="1"/>
    <col min="11" max="11" width="7" style="4" customWidth="1"/>
    <col min="12" max="12" width="8.44140625" style="4" customWidth="1"/>
    <col min="13" max="13" width="5.6640625" style="4" customWidth="1"/>
    <col min="14" max="14" width="8.5546875" style="4" customWidth="1"/>
    <col min="15" max="15" width="7.88671875" style="3" customWidth="1"/>
    <col min="16" max="17" width="5.5546875" style="4" customWidth="1"/>
    <col min="18" max="18" width="4" style="4" customWidth="1"/>
    <col min="19" max="22" width="5.44140625" style="4" customWidth="1"/>
    <col min="23" max="23" width="6.33203125" style="4" customWidth="1"/>
    <col min="24" max="25" width="6.5546875" style="4" customWidth="1"/>
    <col min="26" max="27" width="7.44140625" style="4" customWidth="1"/>
    <col min="28" max="28" width="13.6640625" style="4" customWidth="1"/>
    <col min="29" max="29" width="12.109375" style="4" customWidth="1"/>
    <col min="30" max="30" width="4.88671875" style="4" customWidth="1"/>
    <col min="31" max="31" width="7" style="4" customWidth="1"/>
    <col min="32" max="33" width="5.6640625" style="4" customWidth="1"/>
    <col min="34" max="37" width="4" style="4" customWidth="1"/>
    <col min="38" max="40" width="3.6640625" style="4" customWidth="1"/>
    <col min="41" max="41" width="4" style="4" customWidth="1"/>
    <col min="42" max="43" width="4.109375" style="4" customWidth="1"/>
    <col min="44" max="44" width="5.44140625" style="4" customWidth="1"/>
    <col min="45" max="45" width="7.88671875" style="4" customWidth="1"/>
    <col min="46" max="46" width="7.33203125" style="4" customWidth="1"/>
    <col min="47" max="47" width="8.33203125" style="4" customWidth="1"/>
    <col min="48" max="48" width="8.5546875" style="4" customWidth="1"/>
    <col min="49" max="49" width="7.6640625" style="4" customWidth="1"/>
    <col min="50" max="51" width="7.33203125" style="4" customWidth="1"/>
    <col min="52" max="52" width="7.6640625" style="4" customWidth="1"/>
    <col min="53" max="54" width="5.6640625" style="4" customWidth="1"/>
    <col min="55" max="57" width="5.5546875" style="4" customWidth="1"/>
    <col min="58" max="58" width="5.109375" style="4" customWidth="1"/>
    <col min="59" max="59" width="4.44140625" style="4" customWidth="1"/>
    <col min="60" max="60" width="4.5546875" style="4" customWidth="1"/>
    <col min="61" max="61" width="14.88671875" style="4" customWidth="1"/>
    <col min="62" max="16384" width="8.88671875" style="4"/>
  </cols>
  <sheetData>
    <row r="1" spans="1:122" x14ac:dyDescent="0.25">
      <c r="C1" s="4"/>
      <c r="O1" s="4"/>
      <c r="AP1" s="221"/>
      <c r="AQ1" s="221"/>
      <c r="AR1" s="221"/>
      <c r="BH1" s="198" t="s">
        <v>116</v>
      </c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</row>
    <row r="2" spans="1:122" s="1" customFormat="1" ht="29.4" customHeight="1" x14ac:dyDescent="0.25">
      <c r="A2" s="176" t="s">
        <v>117</v>
      </c>
      <c r="B2" s="234" t="s">
        <v>0</v>
      </c>
      <c r="C2" s="234" t="s">
        <v>1</v>
      </c>
      <c r="D2" s="234" t="s">
        <v>2</v>
      </c>
      <c r="E2" s="234" t="s">
        <v>118</v>
      </c>
      <c r="F2" s="234" t="s">
        <v>119</v>
      </c>
      <c r="G2" s="234" t="s">
        <v>120</v>
      </c>
      <c r="H2" s="199" t="s">
        <v>3</v>
      </c>
      <c r="I2" s="200"/>
      <c r="J2" s="200"/>
      <c r="K2" s="200"/>
      <c r="L2" s="201" t="s">
        <v>4</v>
      </c>
      <c r="M2" s="202"/>
      <c r="N2" s="202"/>
      <c r="O2" s="203"/>
      <c r="P2" s="190" t="s">
        <v>128</v>
      </c>
      <c r="Q2" s="191"/>
      <c r="R2" s="191"/>
      <c r="S2" s="196" t="s">
        <v>19</v>
      </c>
      <c r="T2" s="196"/>
      <c r="U2" s="196"/>
      <c r="V2" s="196"/>
      <c r="W2" s="188" t="s">
        <v>20</v>
      </c>
      <c r="X2" s="188"/>
      <c r="Y2" s="188"/>
      <c r="Z2" s="188"/>
      <c r="AA2" s="194" t="s">
        <v>133</v>
      </c>
      <c r="AB2" s="194"/>
      <c r="AC2" s="194"/>
      <c r="AD2" s="186" t="s">
        <v>23</v>
      </c>
      <c r="AE2" s="186"/>
      <c r="AF2" s="186"/>
      <c r="AG2" s="186"/>
      <c r="AH2" s="184" t="s">
        <v>24</v>
      </c>
      <c r="AI2" s="184"/>
      <c r="AJ2" s="184"/>
      <c r="AK2" s="184"/>
      <c r="AL2" s="226" t="s">
        <v>121</v>
      </c>
      <c r="AM2" s="226"/>
      <c r="AN2" s="226"/>
      <c r="AO2" s="226"/>
      <c r="AP2" s="222" t="s">
        <v>25</v>
      </c>
      <c r="AQ2" s="222"/>
      <c r="AR2" s="223"/>
      <c r="AS2" s="209" t="s">
        <v>5</v>
      </c>
      <c r="AT2" s="196"/>
      <c r="AU2" s="196"/>
      <c r="AV2" s="210"/>
      <c r="AW2" s="213" t="s">
        <v>179</v>
      </c>
      <c r="AX2" s="188"/>
      <c r="AY2" s="188"/>
      <c r="AZ2" s="188"/>
      <c r="BA2" s="215" t="s">
        <v>8</v>
      </c>
      <c r="BB2" s="216"/>
      <c r="BC2" s="216"/>
      <c r="BD2" s="216"/>
      <c r="BE2" s="216"/>
      <c r="BF2" s="205" t="s">
        <v>9</v>
      </c>
      <c r="BG2" s="206"/>
      <c r="BI2" s="204"/>
    </row>
    <row r="3" spans="1:122" s="1" customFormat="1" ht="60" customHeight="1" x14ac:dyDescent="0.25">
      <c r="A3" s="177"/>
      <c r="B3" s="235"/>
      <c r="C3" s="235"/>
      <c r="D3" s="235"/>
      <c r="E3" s="235"/>
      <c r="F3" s="235"/>
      <c r="G3" s="235"/>
      <c r="H3" s="178" t="s">
        <v>10</v>
      </c>
      <c r="I3" s="178" t="s">
        <v>13</v>
      </c>
      <c r="J3" s="5" t="s">
        <v>136</v>
      </c>
      <c r="K3" s="5" t="s">
        <v>124</v>
      </c>
      <c r="L3" s="219" t="s">
        <v>14</v>
      </c>
      <c r="M3" s="219" t="s">
        <v>15</v>
      </c>
      <c r="N3" s="219" t="s">
        <v>16</v>
      </c>
      <c r="O3" s="219" t="s">
        <v>17</v>
      </c>
      <c r="P3" s="192"/>
      <c r="Q3" s="193"/>
      <c r="R3" s="193"/>
      <c r="S3" s="197"/>
      <c r="T3" s="197"/>
      <c r="U3" s="197"/>
      <c r="V3" s="197"/>
      <c r="W3" s="189"/>
      <c r="X3" s="189"/>
      <c r="Y3" s="189"/>
      <c r="Z3" s="189"/>
      <c r="AA3" s="195"/>
      <c r="AB3" s="195"/>
      <c r="AC3" s="195"/>
      <c r="AD3" s="187"/>
      <c r="AE3" s="187"/>
      <c r="AF3" s="187"/>
      <c r="AG3" s="187"/>
      <c r="AH3" s="185"/>
      <c r="AI3" s="185"/>
      <c r="AJ3" s="185"/>
      <c r="AK3" s="185"/>
      <c r="AL3" s="227"/>
      <c r="AM3" s="227"/>
      <c r="AN3" s="227"/>
      <c r="AO3" s="227"/>
      <c r="AP3" s="224"/>
      <c r="AQ3" s="224"/>
      <c r="AR3" s="225"/>
      <c r="AS3" s="211"/>
      <c r="AT3" s="197"/>
      <c r="AU3" s="197"/>
      <c r="AV3" s="212"/>
      <c r="AW3" s="214"/>
      <c r="AX3" s="189"/>
      <c r="AY3" s="189"/>
      <c r="AZ3" s="189"/>
      <c r="BA3" s="217"/>
      <c r="BB3" s="218"/>
      <c r="BC3" s="218"/>
      <c r="BD3" s="218"/>
      <c r="BE3" s="218"/>
      <c r="BF3" s="207"/>
      <c r="BG3" s="208"/>
      <c r="BI3" s="204"/>
    </row>
    <row r="4" spans="1:122" s="1" customFormat="1" ht="17.25" customHeight="1" x14ac:dyDescent="0.25">
      <c r="A4" s="177"/>
      <c r="B4" s="236"/>
      <c r="C4" s="236"/>
      <c r="D4" s="236"/>
      <c r="E4" s="236"/>
      <c r="F4" s="236"/>
      <c r="G4" s="236"/>
      <c r="H4" s="179"/>
      <c r="I4" s="179"/>
      <c r="J4" s="6"/>
      <c r="K4" s="6"/>
      <c r="L4" s="220"/>
      <c r="M4" s="220"/>
      <c r="N4" s="220"/>
      <c r="O4" s="220"/>
      <c r="P4" s="16">
        <v>140</v>
      </c>
      <c r="Q4" s="16">
        <v>200</v>
      </c>
      <c r="R4" s="16">
        <v>250</v>
      </c>
      <c r="S4" s="17">
        <v>63</v>
      </c>
      <c r="T4" s="17">
        <v>140</v>
      </c>
      <c r="U4" s="17">
        <v>200</v>
      </c>
      <c r="V4" s="17">
        <v>250</v>
      </c>
      <c r="W4" s="18" t="s">
        <v>122</v>
      </c>
      <c r="X4" s="18" t="s">
        <v>26</v>
      </c>
      <c r="Y4" s="97" t="s">
        <v>142</v>
      </c>
      <c r="Z4" s="97" t="s">
        <v>132</v>
      </c>
      <c r="AA4" s="98" t="s">
        <v>32</v>
      </c>
      <c r="AB4" s="98" t="s">
        <v>141</v>
      </c>
      <c r="AC4" s="19" t="s">
        <v>140</v>
      </c>
      <c r="AD4" s="20" t="s">
        <v>32</v>
      </c>
      <c r="AE4" s="20" t="s">
        <v>151</v>
      </c>
      <c r="AF4" s="99" t="s">
        <v>141</v>
      </c>
      <c r="AG4" s="20" t="s">
        <v>139</v>
      </c>
      <c r="AH4" s="21">
        <v>63</v>
      </c>
      <c r="AI4" s="21">
        <v>140</v>
      </c>
      <c r="AJ4" s="21">
        <v>200</v>
      </c>
      <c r="AK4" s="21">
        <v>250</v>
      </c>
      <c r="AL4" s="22">
        <v>63</v>
      </c>
      <c r="AM4" s="22">
        <v>140</v>
      </c>
      <c r="AN4" s="22">
        <v>200</v>
      </c>
      <c r="AO4" s="22">
        <v>250</v>
      </c>
      <c r="AP4" s="16">
        <v>63</v>
      </c>
      <c r="AQ4" s="16">
        <v>140</v>
      </c>
      <c r="AR4" s="16">
        <v>200</v>
      </c>
      <c r="AS4" s="17" t="s">
        <v>180</v>
      </c>
      <c r="AT4" s="17" t="s">
        <v>181</v>
      </c>
      <c r="AU4" s="17" t="s">
        <v>182</v>
      </c>
      <c r="AV4" s="17" t="s">
        <v>183</v>
      </c>
      <c r="AW4" s="18" t="s">
        <v>184</v>
      </c>
      <c r="AX4" s="18" t="s">
        <v>185</v>
      </c>
      <c r="AY4" s="18" t="s">
        <v>186</v>
      </c>
      <c r="AZ4" s="18" t="s">
        <v>187</v>
      </c>
      <c r="BA4" s="19">
        <v>63</v>
      </c>
      <c r="BB4" s="19">
        <v>90</v>
      </c>
      <c r="BC4" s="19">
        <v>140</v>
      </c>
      <c r="BD4" s="19">
        <v>200</v>
      </c>
      <c r="BE4" s="19">
        <v>250</v>
      </c>
      <c r="BF4" s="24" t="s">
        <v>41</v>
      </c>
      <c r="BG4" s="20" t="s">
        <v>42</v>
      </c>
      <c r="BI4" s="204"/>
    </row>
    <row r="5" spans="1:122" s="1" customFormat="1" ht="50.25" customHeight="1" x14ac:dyDescent="0.25">
      <c r="A5" s="7"/>
      <c r="B5" s="8"/>
      <c r="C5" s="8"/>
      <c r="D5" s="2"/>
      <c r="E5" s="2"/>
      <c r="F5" s="2"/>
      <c r="G5" s="2"/>
      <c r="H5" s="8"/>
      <c r="I5" s="8"/>
      <c r="J5" s="8"/>
      <c r="K5" s="8"/>
      <c r="L5" s="8"/>
      <c r="M5" s="8"/>
      <c r="N5" s="8"/>
      <c r="O5" s="2"/>
      <c r="P5" s="16"/>
      <c r="Q5" s="16"/>
      <c r="R5" s="16"/>
      <c r="S5" s="17"/>
      <c r="T5" s="17"/>
      <c r="U5" s="17"/>
      <c r="V5" s="17"/>
      <c r="W5" s="18"/>
      <c r="X5" s="18"/>
      <c r="Y5" s="18"/>
      <c r="Z5" s="18"/>
      <c r="AA5" s="19"/>
      <c r="AB5" s="19"/>
      <c r="AC5" s="19"/>
      <c r="AD5" s="20"/>
      <c r="AE5" s="20"/>
      <c r="AF5" s="20"/>
      <c r="AG5" s="20"/>
      <c r="AH5" s="21"/>
      <c r="AI5" s="21"/>
      <c r="AJ5" s="21"/>
      <c r="AK5" s="21"/>
      <c r="AL5" s="22"/>
      <c r="AM5" s="22"/>
      <c r="AN5" s="22"/>
      <c r="AO5" s="22"/>
      <c r="AP5" s="16"/>
      <c r="AQ5" s="16"/>
      <c r="AR5" s="16"/>
      <c r="AS5" s="95" t="s">
        <v>129</v>
      </c>
      <c r="AT5" s="95" t="s">
        <v>153</v>
      </c>
      <c r="AU5" s="95" t="s">
        <v>152</v>
      </c>
      <c r="AV5" s="95" t="s">
        <v>130</v>
      </c>
      <c r="AW5" s="23" t="s">
        <v>123</v>
      </c>
      <c r="AX5" s="96" t="s">
        <v>153</v>
      </c>
      <c r="AY5" s="96" t="s">
        <v>152</v>
      </c>
      <c r="AZ5" s="96" t="s">
        <v>131</v>
      </c>
      <c r="BA5" s="19"/>
      <c r="BB5" s="19"/>
      <c r="BC5" s="19"/>
      <c r="BD5" s="19"/>
      <c r="BE5" s="19"/>
      <c r="BF5" s="24"/>
      <c r="BG5" s="20"/>
      <c r="BI5" s="25"/>
    </row>
    <row r="6" spans="1:122" s="1" customFormat="1" ht="15.6" x14ac:dyDescent="0.25">
      <c r="A6" s="7"/>
      <c r="B6" s="180" t="s">
        <v>177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2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3"/>
    </row>
    <row r="7" spans="1:122" s="2" customFormat="1" ht="15" customHeight="1" x14ac:dyDescent="0.25">
      <c r="B7" s="100">
        <v>1</v>
      </c>
      <c r="C7" s="102" t="s">
        <v>125</v>
      </c>
      <c r="D7" s="100">
        <v>1</v>
      </c>
      <c r="E7" s="100" t="s">
        <v>134</v>
      </c>
      <c r="F7" s="100" t="s">
        <v>135</v>
      </c>
      <c r="G7" s="108"/>
      <c r="H7" s="100"/>
      <c r="I7" s="100"/>
      <c r="J7" s="109"/>
      <c r="K7" s="109">
        <v>3210</v>
      </c>
      <c r="L7" s="100"/>
      <c r="M7" s="100"/>
      <c r="N7" s="102">
        <v>3210</v>
      </c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>
        <v>14</v>
      </c>
      <c r="AL7" s="100"/>
      <c r="AM7" s="100"/>
      <c r="AN7" s="100"/>
      <c r="AO7" s="100">
        <v>7</v>
      </c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>
        <v>0</v>
      </c>
      <c r="BA7" s="100"/>
      <c r="BB7" s="100"/>
      <c r="BC7" s="100"/>
      <c r="BD7" s="100"/>
      <c r="BE7" s="100">
        <v>100</v>
      </c>
      <c r="BF7" s="100"/>
      <c r="BG7" s="100"/>
      <c r="BH7" s="1"/>
      <c r="BI7" s="1"/>
      <c r="BJ7" s="1"/>
      <c r="BK7" s="1"/>
    </row>
    <row r="8" spans="1:122" s="1" customFormat="1" ht="15" customHeight="1" x14ac:dyDescent="0.25">
      <c r="A8" s="7"/>
      <c r="B8" s="237" t="s">
        <v>98</v>
      </c>
      <c r="C8" s="238"/>
      <c r="D8" s="238"/>
      <c r="E8" s="238"/>
      <c r="F8" s="239"/>
      <c r="G8" s="111"/>
      <c r="H8" s="112">
        <f>SUM(H7:H7)</f>
        <v>0</v>
      </c>
      <c r="I8" s="112">
        <f>SUM(I7:I7)</f>
        <v>0</v>
      </c>
      <c r="J8" s="112">
        <f>SUM(J7:J7)</f>
        <v>0</v>
      </c>
      <c r="K8" s="112">
        <v>3210</v>
      </c>
      <c r="L8" s="112">
        <f t="shared" ref="L8:BF8" si="0">SUM(L7:L7)</f>
        <v>0</v>
      </c>
      <c r="M8" s="112">
        <f t="shared" si="0"/>
        <v>0</v>
      </c>
      <c r="N8" s="112">
        <v>3110</v>
      </c>
      <c r="O8" s="112">
        <f t="shared" si="0"/>
        <v>0</v>
      </c>
      <c r="P8" s="112">
        <f t="shared" si="0"/>
        <v>0</v>
      </c>
      <c r="Q8" s="112">
        <f t="shared" si="0"/>
        <v>0</v>
      </c>
      <c r="R8" s="112">
        <v>0</v>
      </c>
      <c r="S8" s="112">
        <f t="shared" si="0"/>
        <v>0</v>
      </c>
      <c r="T8" s="112"/>
      <c r="U8" s="112"/>
      <c r="V8" s="112"/>
      <c r="W8" s="112">
        <f t="shared" si="0"/>
        <v>0</v>
      </c>
      <c r="X8" s="112">
        <f t="shared" si="0"/>
        <v>0</v>
      </c>
      <c r="Y8" s="112">
        <f t="shared" si="0"/>
        <v>0</v>
      </c>
      <c r="Z8" s="112">
        <v>0</v>
      </c>
      <c r="AA8" s="112"/>
      <c r="AB8" s="112"/>
      <c r="AC8" s="112"/>
      <c r="AD8" s="112">
        <f t="shared" si="0"/>
        <v>0</v>
      </c>
      <c r="AE8" s="112"/>
      <c r="AF8" s="112">
        <f t="shared" si="0"/>
        <v>0</v>
      </c>
      <c r="AG8" s="112">
        <f t="shared" si="0"/>
        <v>0</v>
      </c>
      <c r="AH8" s="112">
        <f t="shared" si="0"/>
        <v>0</v>
      </c>
      <c r="AI8" s="112">
        <f t="shared" si="0"/>
        <v>0</v>
      </c>
      <c r="AJ8" s="112">
        <f t="shared" si="0"/>
        <v>0</v>
      </c>
      <c r="AK8" s="112">
        <f t="shared" si="0"/>
        <v>14</v>
      </c>
      <c r="AL8" s="112">
        <f t="shared" si="0"/>
        <v>0</v>
      </c>
      <c r="AM8" s="112">
        <f t="shared" si="0"/>
        <v>0</v>
      </c>
      <c r="AN8" s="112">
        <f t="shared" si="0"/>
        <v>0</v>
      </c>
      <c r="AO8" s="112">
        <f t="shared" si="0"/>
        <v>7</v>
      </c>
      <c r="AP8" s="112">
        <f t="shared" si="0"/>
        <v>0</v>
      </c>
      <c r="AQ8" s="112"/>
      <c r="AR8" s="112">
        <f t="shared" si="0"/>
        <v>0</v>
      </c>
      <c r="AS8" s="112">
        <f t="shared" si="0"/>
        <v>0</v>
      </c>
      <c r="AT8" s="112">
        <f t="shared" si="0"/>
        <v>0</v>
      </c>
      <c r="AU8" s="112">
        <f t="shared" si="0"/>
        <v>0</v>
      </c>
      <c r="AV8" s="112">
        <v>100</v>
      </c>
      <c r="AW8" s="112">
        <f t="shared" si="0"/>
        <v>0</v>
      </c>
      <c r="AX8" s="112">
        <f t="shared" si="0"/>
        <v>0</v>
      </c>
      <c r="AY8" s="112">
        <f t="shared" si="0"/>
        <v>0</v>
      </c>
      <c r="AZ8" s="112">
        <v>0</v>
      </c>
      <c r="BA8" s="112">
        <f t="shared" si="0"/>
        <v>0</v>
      </c>
      <c r="BB8" s="112">
        <f t="shared" si="0"/>
        <v>0</v>
      </c>
      <c r="BC8" s="112">
        <f t="shared" si="0"/>
        <v>0</v>
      </c>
      <c r="BD8" s="112">
        <f t="shared" si="0"/>
        <v>0</v>
      </c>
      <c r="BE8" s="112">
        <f t="shared" si="0"/>
        <v>100</v>
      </c>
      <c r="BF8" s="112">
        <f t="shared" si="0"/>
        <v>0</v>
      </c>
      <c r="BG8" s="112">
        <v>11</v>
      </c>
    </row>
    <row r="9" spans="1:122" s="1" customFormat="1" ht="15" customHeight="1" x14ac:dyDescent="0.25">
      <c r="A9" s="7"/>
      <c r="B9" s="10"/>
      <c r="C9" s="11"/>
      <c r="D9" s="12"/>
      <c r="E9" s="12"/>
      <c r="F9" s="12"/>
      <c r="G9" s="9"/>
      <c r="H9" s="12"/>
      <c r="I9" s="12"/>
      <c r="J9" s="91"/>
      <c r="K9" s="91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26"/>
    </row>
    <row r="10" spans="1:122" s="1" customFormat="1" ht="15.6" x14ac:dyDescent="0.25">
      <c r="A10" s="7"/>
      <c r="B10" s="180" t="s">
        <v>178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1"/>
      <c r="AW10" s="240"/>
      <c r="AX10" s="240"/>
      <c r="AY10" s="240"/>
      <c r="AZ10" s="240"/>
      <c r="BA10" s="240"/>
      <c r="BB10" s="240"/>
      <c r="BC10" s="240"/>
      <c r="BD10" s="240"/>
      <c r="BE10" s="240"/>
      <c r="BF10" s="240"/>
      <c r="BG10" s="242"/>
    </row>
    <row r="11" spans="1:122" s="3" customFormat="1" ht="15" customHeight="1" x14ac:dyDescent="0.25">
      <c r="A11" s="13"/>
      <c r="B11" s="104">
        <v>1</v>
      </c>
      <c r="C11" s="105" t="s">
        <v>126</v>
      </c>
      <c r="D11" s="104">
        <v>2</v>
      </c>
      <c r="E11" s="104" t="s">
        <v>137</v>
      </c>
      <c r="F11" s="104" t="s">
        <v>138</v>
      </c>
      <c r="G11" s="243">
        <v>200</v>
      </c>
      <c r="H11" s="104"/>
      <c r="I11" s="104"/>
      <c r="J11" s="104"/>
      <c r="K11" s="104">
        <v>1822</v>
      </c>
      <c r="L11" s="104"/>
      <c r="M11" s="104"/>
      <c r="N11" s="104">
        <v>1711</v>
      </c>
      <c r="O11" s="104"/>
      <c r="P11" s="104"/>
      <c r="Q11" s="104"/>
      <c r="R11" s="104">
        <v>3</v>
      </c>
      <c r="S11" s="104"/>
      <c r="T11" s="104"/>
      <c r="U11" s="104"/>
      <c r="V11" s="104">
        <v>36</v>
      </c>
      <c r="W11" s="104"/>
      <c r="X11" s="104"/>
      <c r="Y11" s="104"/>
      <c r="Z11" s="104"/>
      <c r="AA11" s="104"/>
      <c r="AB11" s="104"/>
      <c r="AC11" s="104">
        <v>1</v>
      </c>
      <c r="AD11" s="100"/>
      <c r="AE11" s="104"/>
      <c r="AF11" s="104"/>
      <c r="AG11" s="104">
        <v>1</v>
      </c>
      <c r="AH11" s="104"/>
      <c r="AI11" s="104"/>
      <c r="AJ11" s="104"/>
      <c r="AK11" s="104">
        <v>15</v>
      </c>
      <c r="AL11" s="104"/>
      <c r="AM11" s="104"/>
      <c r="AN11" s="104"/>
      <c r="AO11" s="104">
        <v>8</v>
      </c>
      <c r="AP11" s="104"/>
      <c r="AQ11" s="104"/>
      <c r="AR11" s="104"/>
      <c r="AS11" s="104"/>
      <c r="AT11" s="104"/>
      <c r="AU11" s="104"/>
      <c r="AV11" s="104">
        <v>111</v>
      </c>
      <c r="AW11" s="104"/>
      <c r="AX11" s="104"/>
      <c r="AY11" s="104"/>
      <c r="AZ11" s="104"/>
      <c r="BA11" s="104"/>
      <c r="BB11" s="104"/>
      <c r="BC11" s="104"/>
      <c r="BD11" s="104"/>
      <c r="BE11" s="104">
        <v>111</v>
      </c>
      <c r="BF11" s="104"/>
      <c r="BG11" s="104">
        <v>23</v>
      </c>
    </row>
    <row r="12" spans="1:122" s="110" customFormat="1" ht="15" customHeight="1" x14ac:dyDescent="0.25">
      <c r="B12" s="104">
        <v>2</v>
      </c>
      <c r="C12" s="107"/>
      <c r="D12" s="100">
        <v>3</v>
      </c>
      <c r="E12" s="100" t="s">
        <v>138</v>
      </c>
      <c r="F12" s="100" t="s">
        <v>143</v>
      </c>
      <c r="G12" s="244"/>
      <c r="H12" s="100"/>
      <c r="I12" s="100"/>
      <c r="J12" s="100">
        <v>275</v>
      </c>
      <c r="K12" s="100"/>
      <c r="L12" s="100"/>
      <c r="M12" s="100"/>
      <c r="N12" s="100"/>
      <c r="O12" s="100">
        <v>271</v>
      </c>
      <c r="P12" s="100"/>
      <c r="Q12" s="100"/>
      <c r="R12" s="100"/>
      <c r="S12" s="100"/>
      <c r="T12" s="100"/>
      <c r="U12" s="100">
        <v>5</v>
      </c>
      <c r="V12" s="100"/>
      <c r="W12" s="100"/>
      <c r="X12" s="100"/>
      <c r="Y12" s="100"/>
      <c r="Z12" s="100"/>
      <c r="AA12" s="100"/>
      <c r="AB12" s="100">
        <v>1</v>
      </c>
      <c r="AC12" s="100"/>
      <c r="AD12" s="100"/>
      <c r="AE12" s="100"/>
      <c r="AF12" s="100"/>
      <c r="AG12" s="100"/>
      <c r="AH12" s="100"/>
      <c r="AI12" s="100"/>
      <c r="AJ12" s="100">
        <v>2</v>
      </c>
      <c r="AK12" s="100"/>
      <c r="AL12" s="100"/>
      <c r="AM12" s="100"/>
      <c r="AN12" s="100">
        <v>1</v>
      </c>
      <c r="AO12" s="100"/>
      <c r="AP12" s="100"/>
      <c r="AQ12" s="100"/>
      <c r="AR12" s="100"/>
      <c r="AS12" s="100"/>
      <c r="AT12" s="100"/>
      <c r="AU12" s="100">
        <v>4</v>
      </c>
      <c r="AV12" s="100"/>
      <c r="AW12" s="100"/>
      <c r="AX12" s="100"/>
      <c r="AY12" s="100">
        <v>33.299999999999997</v>
      </c>
      <c r="AZ12" s="100"/>
      <c r="BA12" s="100"/>
      <c r="BB12" s="100"/>
      <c r="BC12" s="100"/>
      <c r="BD12" s="100">
        <v>4</v>
      </c>
      <c r="BE12" s="100"/>
      <c r="BF12" s="100">
        <v>3</v>
      </c>
      <c r="BG12" s="100"/>
      <c r="BI12" s="110">
        <f>SUM(H11:K11)-SUM(L11:O11)-SUM(BA11:BE11)</f>
        <v>0</v>
      </c>
    </row>
    <row r="13" spans="1:122" s="3" customFormat="1" ht="15" customHeight="1" x14ac:dyDescent="0.25">
      <c r="A13" s="13"/>
      <c r="B13" s="104">
        <v>3</v>
      </c>
      <c r="C13" s="105"/>
      <c r="D13" s="104">
        <v>4</v>
      </c>
      <c r="E13" s="104" t="s">
        <v>143</v>
      </c>
      <c r="F13" s="104" t="s">
        <v>144</v>
      </c>
      <c r="G13" s="244"/>
      <c r="H13" s="104">
        <v>111</v>
      </c>
      <c r="I13" s="104"/>
      <c r="J13" s="104"/>
      <c r="K13" s="104"/>
      <c r="L13" s="104"/>
      <c r="M13" s="104"/>
      <c r="N13" s="104"/>
      <c r="O13" s="104">
        <v>111</v>
      </c>
      <c r="P13" s="104"/>
      <c r="Q13" s="104"/>
      <c r="R13" s="104"/>
      <c r="S13" s="104">
        <v>1</v>
      </c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1"/>
      <c r="AF13" s="101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>
        <v>1</v>
      </c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>
        <v>1</v>
      </c>
      <c r="BG13" s="104"/>
      <c r="BI13" s="110">
        <f t="shared" ref="BI13:BI41" si="1">SUM(H12:K12)-SUM(L12:O12)-SUM(BA12:BE12)</f>
        <v>0</v>
      </c>
    </row>
    <row r="14" spans="1:122" s="3" customFormat="1" ht="15" customHeight="1" x14ac:dyDescent="0.25">
      <c r="A14" s="13"/>
      <c r="B14" s="104">
        <v>4</v>
      </c>
      <c r="C14" s="105"/>
      <c r="D14" s="104">
        <v>5</v>
      </c>
      <c r="E14" s="104" t="s">
        <v>143</v>
      </c>
      <c r="F14" s="104" t="s">
        <v>145</v>
      </c>
      <c r="G14" s="244"/>
      <c r="H14" s="104"/>
      <c r="I14" s="104"/>
      <c r="J14" s="104">
        <v>249</v>
      </c>
      <c r="K14" s="104"/>
      <c r="L14" s="104"/>
      <c r="M14" s="104"/>
      <c r="N14" s="104"/>
      <c r="O14" s="104">
        <v>223.1</v>
      </c>
      <c r="P14" s="104"/>
      <c r="Q14" s="104"/>
      <c r="R14" s="104"/>
      <c r="S14" s="104"/>
      <c r="T14" s="104"/>
      <c r="U14" s="104">
        <v>5</v>
      </c>
      <c r="V14" s="104"/>
      <c r="W14" s="104"/>
      <c r="X14" s="104"/>
      <c r="Y14" s="104">
        <v>1</v>
      </c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>
        <v>1</v>
      </c>
      <c r="AO14" s="104"/>
      <c r="AP14" s="104"/>
      <c r="AQ14" s="104"/>
      <c r="AR14" s="104"/>
      <c r="AS14" s="104"/>
      <c r="AT14" s="104"/>
      <c r="AU14" s="104">
        <v>25.9</v>
      </c>
      <c r="AV14" s="104"/>
      <c r="AW14" s="104"/>
      <c r="AX14" s="104"/>
      <c r="AY14" s="104"/>
      <c r="AZ14" s="104"/>
      <c r="BA14" s="104"/>
      <c r="BB14" s="104"/>
      <c r="BC14" s="104"/>
      <c r="BD14" s="104">
        <v>25.9</v>
      </c>
      <c r="BE14" s="104"/>
      <c r="BF14" s="104">
        <v>1</v>
      </c>
      <c r="BG14" s="104"/>
      <c r="BI14" s="110">
        <f t="shared" si="1"/>
        <v>0</v>
      </c>
    </row>
    <row r="15" spans="1:122" s="3" customFormat="1" ht="15" customHeight="1" x14ac:dyDescent="0.25">
      <c r="A15" s="13"/>
      <c r="B15" s="104">
        <v>5</v>
      </c>
      <c r="C15" s="105"/>
      <c r="D15" s="104">
        <v>6</v>
      </c>
      <c r="E15" s="104" t="s">
        <v>145</v>
      </c>
      <c r="F15" s="104" t="s">
        <v>146</v>
      </c>
      <c r="G15" s="244"/>
      <c r="H15" s="104"/>
      <c r="I15" s="104">
        <v>68</v>
      </c>
      <c r="J15" s="104"/>
      <c r="K15" s="104"/>
      <c r="L15" s="104"/>
      <c r="M15" s="104"/>
      <c r="N15" s="104"/>
      <c r="O15" s="104">
        <v>68</v>
      </c>
      <c r="P15" s="104"/>
      <c r="Q15" s="104"/>
      <c r="R15" s="104"/>
      <c r="S15" s="104"/>
      <c r="T15" s="104">
        <v>2</v>
      </c>
      <c r="U15" s="104"/>
      <c r="V15" s="104"/>
      <c r="W15" s="104"/>
      <c r="X15" s="104">
        <v>1</v>
      </c>
      <c r="Y15" s="104"/>
      <c r="Z15" s="104"/>
      <c r="AA15" s="104">
        <v>1</v>
      </c>
      <c r="AB15" s="104"/>
      <c r="AC15" s="104"/>
      <c r="AD15" s="104"/>
      <c r="AE15" s="104">
        <v>1</v>
      </c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>
        <v>2</v>
      </c>
      <c r="BG15" s="104"/>
      <c r="BI15" s="110">
        <f t="shared" si="1"/>
        <v>0</v>
      </c>
    </row>
    <row r="16" spans="1:122" s="3" customFormat="1" ht="15" customHeight="1" x14ac:dyDescent="0.25">
      <c r="A16" s="13"/>
      <c r="B16" s="104">
        <v>6</v>
      </c>
      <c r="C16" s="105"/>
      <c r="D16" s="104">
        <v>7</v>
      </c>
      <c r="E16" s="104" t="s">
        <v>146</v>
      </c>
      <c r="F16" s="104" t="s">
        <v>147</v>
      </c>
      <c r="G16" s="244"/>
      <c r="H16" s="104"/>
      <c r="I16" s="104">
        <v>74</v>
      </c>
      <c r="J16" s="104"/>
      <c r="K16" s="104"/>
      <c r="L16" s="104"/>
      <c r="M16" s="104"/>
      <c r="N16" s="104"/>
      <c r="O16" s="104">
        <v>74</v>
      </c>
      <c r="P16" s="104">
        <v>1</v>
      </c>
      <c r="Q16" s="104"/>
      <c r="R16" s="104"/>
      <c r="S16" s="104"/>
      <c r="T16" s="104">
        <v>2</v>
      </c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>
        <v>1</v>
      </c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>
        <v>1</v>
      </c>
      <c r="BG16" s="104"/>
      <c r="BI16" s="110">
        <f t="shared" si="1"/>
        <v>0</v>
      </c>
    </row>
    <row r="17" spans="1:61" s="3" customFormat="1" ht="15" customHeight="1" x14ac:dyDescent="0.25">
      <c r="A17" s="13"/>
      <c r="B17" s="104">
        <v>7</v>
      </c>
      <c r="C17" s="105"/>
      <c r="D17" s="104">
        <v>8</v>
      </c>
      <c r="E17" s="104" t="s">
        <v>146</v>
      </c>
      <c r="F17" s="104" t="s">
        <v>148</v>
      </c>
      <c r="G17" s="244"/>
      <c r="H17" s="104">
        <v>73</v>
      </c>
      <c r="I17" s="104"/>
      <c r="J17" s="104"/>
      <c r="K17" s="104"/>
      <c r="L17" s="104"/>
      <c r="M17" s="104"/>
      <c r="N17" s="104"/>
      <c r="O17" s="104">
        <v>63</v>
      </c>
      <c r="P17" s="104"/>
      <c r="Q17" s="104"/>
      <c r="R17" s="104"/>
      <c r="S17" s="104">
        <v>1</v>
      </c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>
        <v>2</v>
      </c>
      <c r="AM17" s="104"/>
      <c r="AN17" s="104"/>
      <c r="AO17" s="104"/>
      <c r="AP17" s="104">
        <v>1</v>
      </c>
      <c r="AQ17" s="104"/>
      <c r="AR17" s="104"/>
      <c r="AS17" s="104">
        <v>10</v>
      </c>
      <c r="AT17" s="104"/>
      <c r="AU17" s="104"/>
      <c r="AV17" s="104"/>
      <c r="AW17" s="104"/>
      <c r="AX17" s="104"/>
      <c r="AY17" s="104"/>
      <c r="AZ17" s="104"/>
      <c r="BA17" s="104">
        <v>10</v>
      </c>
      <c r="BB17" s="104"/>
      <c r="BC17" s="104"/>
      <c r="BD17" s="104"/>
      <c r="BE17" s="104"/>
      <c r="BF17" s="104">
        <v>1</v>
      </c>
      <c r="BG17" s="104"/>
      <c r="BI17" s="110">
        <f t="shared" si="1"/>
        <v>0</v>
      </c>
    </row>
    <row r="18" spans="1:61" s="3" customFormat="1" ht="15" customHeight="1" x14ac:dyDescent="0.25">
      <c r="A18" s="13"/>
      <c r="B18" s="104">
        <v>8</v>
      </c>
      <c r="C18" s="105"/>
      <c r="D18" s="104">
        <v>9</v>
      </c>
      <c r="E18" s="104" t="s">
        <v>145</v>
      </c>
      <c r="F18" s="104" t="s">
        <v>149</v>
      </c>
      <c r="G18" s="244"/>
      <c r="H18" s="104"/>
      <c r="I18" s="104"/>
      <c r="J18" s="104">
        <v>496</v>
      </c>
      <c r="K18" s="104"/>
      <c r="L18" s="104">
        <v>456.9</v>
      </c>
      <c r="M18" s="104"/>
      <c r="N18" s="104"/>
      <c r="O18" s="104"/>
      <c r="P18" s="104"/>
      <c r="Q18" s="104">
        <v>1</v>
      </c>
      <c r="R18" s="104"/>
      <c r="S18" s="104"/>
      <c r="T18" s="104"/>
      <c r="U18" s="104">
        <v>10</v>
      </c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>
        <v>3</v>
      </c>
      <c r="AK18" s="104"/>
      <c r="AL18" s="104"/>
      <c r="AM18" s="104"/>
      <c r="AN18" s="104">
        <v>4</v>
      </c>
      <c r="AO18" s="104"/>
      <c r="AP18" s="104"/>
      <c r="AQ18" s="104"/>
      <c r="AR18" s="104"/>
      <c r="AS18" s="104"/>
      <c r="AT18" s="104"/>
      <c r="AU18" s="104">
        <v>39.1</v>
      </c>
      <c r="AV18" s="104"/>
      <c r="AW18" s="104"/>
      <c r="AX18" s="104"/>
      <c r="AY18" s="104"/>
      <c r="AZ18" s="104"/>
      <c r="BA18" s="104"/>
      <c r="BB18" s="104"/>
      <c r="BC18" s="104"/>
      <c r="BD18" s="104">
        <v>39.1</v>
      </c>
      <c r="BE18" s="104"/>
      <c r="BF18" s="104">
        <v>2</v>
      </c>
      <c r="BG18" s="104">
        <v>5</v>
      </c>
      <c r="BI18" s="110">
        <f t="shared" si="1"/>
        <v>0</v>
      </c>
    </row>
    <row r="19" spans="1:61" s="3" customFormat="1" ht="15" customHeight="1" x14ac:dyDescent="0.25">
      <c r="A19" s="13"/>
      <c r="B19" s="104">
        <v>9</v>
      </c>
      <c r="C19" s="105"/>
      <c r="D19" s="104">
        <v>10</v>
      </c>
      <c r="E19" s="104" t="s">
        <v>138</v>
      </c>
      <c r="F19" s="104" t="s">
        <v>150</v>
      </c>
      <c r="G19" s="244"/>
      <c r="H19" s="104">
        <v>143</v>
      </c>
      <c r="I19" s="104"/>
      <c r="J19" s="104"/>
      <c r="K19" s="104"/>
      <c r="L19" s="104"/>
      <c r="M19" s="104"/>
      <c r="N19" s="104"/>
      <c r="O19" s="104">
        <v>131</v>
      </c>
      <c r="P19" s="104"/>
      <c r="Q19" s="104"/>
      <c r="R19" s="104"/>
      <c r="S19" s="104">
        <v>1</v>
      </c>
      <c r="T19" s="104"/>
      <c r="U19" s="104"/>
      <c r="V19" s="104"/>
      <c r="W19" s="104">
        <v>1</v>
      </c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>
        <v>2</v>
      </c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>
        <v>12</v>
      </c>
      <c r="AT19" s="104"/>
      <c r="AU19" s="104"/>
      <c r="AV19" s="104"/>
      <c r="AW19" s="104"/>
      <c r="AX19" s="104"/>
      <c r="AY19" s="104"/>
      <c r="AZ19" s="104"/>
      <c r="BA19" s="104">
        <v>12</v>
      </c>
      <c r="BB19" s="104"/>
      <c r="BC19" s="104"/>
      <c r="BD19" s="104"/>
      <c r="BE19" s="104"/>
      <c r="BF19" s="104">
        <v>2</v>
      </c>
      <c r="BG19" s="104">
        <v>1</v>
      </c>
      <c r="BI19" s="110">
        <f t="shared" si="1"/>
        <v>0</v>
      </c>
    </row>
    <row r="20" spans="1:61" s="3" customFormat="1" ht="15" customHeight="1" x14ac:dyDescent="0.25">
      <c r="A20" s="13"/>
      <c r="B20" s="104">
        <v>10</v>
      </c>
      <c r="C20" s="105"/>
      <c r="D20" s="104">
        <v>11</v>
      </c>
      <c r="E20" s="104" t="s">
        <v>150</v>
      </c>
      <c r="F20" s="104" t="s">
        <v>154</v>
      </c>
      <c r="G20" s="244"/>
      <c r="H20" s="104">
        <v>38</v>
      </c>
      <c r="I20" s="104"/>
      <c r="J20" s="104"/>
      <c r="K20" s="104"/>
      <c r="L20" s="104"/>
      <c r="M20" s="104"/>
      <c r="N20" s="104"/>
      <c r="O20" s="104">
        <v>38</v>
      </c>
      <c r="P20" s="104"/>
      <c r="Q20" s="104"/>
      <c r="R20" s="104"/>
      <c r="S20" s="104">
        <v>1</v>
      </c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>
        <v>1</v>
      </c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>
        <v>1</v>
      </c>
      <c r="BI20" s="110">
        <f t="shared" si="1"/>
        <v>0</v>
      </c>
    </row>
    <row r="21" spans="1:61" s="3" customFormat="1" ht="15" customHeight="1" x14ac:dyDescent="0.25">
      <c r="A21" s="13"/>
      <c r="B21" s="104">
        <v>11</v>
      </c>
      <c r="C21" s="105"/>
      <c r="D21" s="104">
        <v>12</v>
      </c>
      <c r="E21" s="104" t="s">
        <v>150</v>
      </c>
      <c r="F21" s="104" t="s">
        <v>155</v>
      </c>
      <c r="G21" s="244"/>
      <c r="H21" s="104">
        <v>148</v>
      </c>
      <c r="I21" s="104"/>
      <c r="J21" s="104"/>
      <c r="K21" s="104"/>
      <c r="L21" s="104">
        <v>140.5</v>
      </c>
      <c r="M21" s="104"/>
      <c r="N21" s="104"/>
      <c r="O21" s="104"/>
      <c r="P21" s="104"/>
      <c r="Q21" s="104"/>
      <c r="R21" s="104"/>
      <c r="S21" s="104">
        <v>1</v>
      </c>
      <c r="T21" s="104"/>
      <c r="U21" s="104"/>
      <c r="V21" s="104"/>
      <c r="W21" s="104">
        <v>1</v>
      </c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>
        <v>3</v>
      </c>
      <c r="AM21" s="104"/>
      <c r="AN21" s="104"/>
      <c r="AO21" s="104"/>
      <c r="AP21" s="104"/>
      <c r="AQ21" s="104"/>
      <c r="AR21" s="104"/>
      <c r="AS21" s="104">
        <v>7.5</v>
      </c>
      <c r="AT21" s="104"/>
      <c r="AU21" s="104"/>
      <c r="AV21" s="104"/>
      <c r="AW21" s="104">
        <v>9</v>
      </c>
      <c r="AX21" s="104"/>
      <c r="AY21" s="104"/>
      <c r="AZ21" s="104"/>
      <c r="BA21" s="104">
        <v>7.5</v>
      </c>
      <c r="BB21" s="104"/>
      <c r="BC21" s="104"/>
      <c r="BD21" s="104"/>
      <c r="BE21" s="104"/>
      <c r="BF21" s="104">
        <v>2</v>
      </c>
      <c r="BG21" s="104">
        <v>1</v>
      </c>
      <c r="BI21" s="110">
        <f t="shared" si="1"/>
        <v>0</v>
      </c>
    </row>
    <row r="22" spans="1:61" s="3" customFormat="1" ht="15" customHeight="1" x14ac:dyDescent="0.25">
      <c r="A22" s="13"/>
      <c r="B22" s="104">
        <v>12</v>
      </c>
      <c r="C22" s="105"/>
      <c r="D22" s="104">
        <v>13</v>
      </c>
      <c r="E22" s="104" t="s">
        <v>155</v>
      </c>
      <c r="F22" s="104" t="s">
        <v>156</v>
      </c>
      <c r="G22" s="244"/>
      <c r="H22" s="104">
        <v>38</v>
      </c>
      <c r="I22" s="104"/>
      <c r="J22" s="104"/>
      <c r="K22" s="104"/>
      <c r="L22" s="104"/>
      <c r="M22" s="104"/>
      <c r="N22" s="104"/>
      <c r="O22" s="104">
        <v>29</v>
      </c>
      <c r="P22" s="104"/>
      <c r="Q22" s="104"/>
      <c r="R22" s="104"/>
      <c r="S22" s="104">
        <v>1</v>
      </c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>
        <v>9</v>
      </c>
      <c r="AT22" s="104"/>
      <c r="AU22" s="104"/>
      <c r="AV22" s="104"/>
      <c r="AW22" s="104"/>
      <c r="AX22" s="104"/>
      <c r="AY22" s="104"/>
      <c r="AZ22" s="104"/>
      <c r="BA22" s="104">
        <v>9</v>
      </c>
      <c r="BB22" s="104"/>
      <c r="BC22" s="104"/>
      <c r="BD22" s="104"/>
      <c r="BE22" s="104"/>
      <c r="BF22" s="104">
        <v>1</v>
      </c>
      <c r="BG22" s="104"/>
      <c r="BI22" s="110">
        <f t="shared" si="1"/>
        <v>0</v>
      </c>
    </row>
    <row r="23" spans="1:61" s="3" customFormat="1" ht="15" customHeight="1" x14ac:dyDescent="0.25">
      <c r="A23" s="13"/>
      <c r="B23" s="104">
        <v>13</v>
      </c>
      <c r="C23" s="105"/>
      <c r="D23" s="104">
        <v>14</v>
      </c>
      <c r="E23" s="104" t="s">
        <v>155</v>
      </c>
      <c r="F23" s="104" t="s">
        <v>157</v>
      </c>
      <c r="G23" s="244"/>
      <c r="H23" s="104">
        <v>67</v>
      </c>
      <c r="I23" s="104"/>
      <c r="J23" s="104"/>
      <c r="K23" s="104"/>
      <c r="L23" s="104">
        <v>67</v>
      </c>
      <c r="M23" s="104"/>
      <c r="N23" s="104"/>
      <c r="O23" s="104"/>
      <c r="P23" s="104"/>
      <c r="Q23" s="104"/>
      <c r="R23" s="104"/>
      <c r="S23" s="104">
        <v>1</v>
      </c>
      <c r="T23" s="104"/>
      <c r="U23" s="104"/>
      <c r="V23" s="104"/>
      <c r="W23" s="104">
        <v>1</v>
      </c>
      <c r="X23" s="101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>
        <v>1</v>
      </c>
      <c r="BG23" s="104"/>
      <c r="BI23" s="110">
        <f t="shared" si="1"/>
        <v>0</v>
      </c>
    </row>
    <row r="24" spans="1:61" s="3" customFormat="1" ht="15" customHeight="1" x14ac:dyDescent="0.25">
      <c r="A24" s="13"/>
      <c r="B24" s="104">
        <v>14</v>
      </c>
      <c r="C24" s="105"/>
      <c r="D24" s="104">
        <v>15</v>
      </c>
      <c r="E24" s="104" t="s">
        <v>157</v>
      </c>
      <c r="F24" s="104" t="s">
        <v>158</v>
      </c>
      <c r="G24" s="244"/>
      <c r="H24" s="104">
        <v>197</v>
      </c>
      <c r="I24" s="104"/>
      <c r="J24" s="104"/>
      <c r="K24" s="104"/>
      <c r="L24" s="104">
        <v>187</v>
      </c>
      <c r="M24" s="104"/>
      <c r="N24" s="104"/>
      <c r="O24" s="104"/>
      <c r="P24" s="104"/>
      <c r="Q24" s="104"/>
      <c r="R24" s="104"/>
      <c r="S24" s="104">
        <v>2</v>
      </c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>
        <v>10</v>
      </c>
      <c r="AT24" s="104"/>
      <c r="AU24" s="104"/>
      <c r="AV24" s="104"/>
      <c r="AW24" s="104">
        <v>7</v>
      </c>
      <c r="AX24" s="104"/>
      <c r="AY24" s="104"/>
      <c r="AZ24" s="104"/>
      <c r="BA24" s="104">
        <v>10</v>
      </c>
      <c r="BB24" s="104"/>
      <c r="BC24" s="104"/>
      <c r="BD24" s="104"/>
      <c r="BE24" s="104"/>
      <c r="BF24" s="104">
        <v>1</v>
      </c>
      <c r="BG24" s="104"/>
      <c r="BI24" s="110">
        <f t="shared" si="1"/>
        <v>0</v>
      </c>
    </row>
    <row r="25" spans="1:61" s="3" customFormat="1" ht="15" customHeight="1" x14ac:dyDescent="0.25">
      <c r="A25" s="13"/>
      <c r="B25" s="104">
        <v>15</v>
      </c>
      <c r="C25" s="105"/>
      <c r="D25" s="104">
        <v>16</v>
      </c>
      <c r="E25" s="104" t="s">
        <v>157</v>
      </c>
      <c r="F25" s="104" t="s">
        <v>159</v>
      </c>
      <c r="G25" s="244"/>
      <c r="H25" s="104">
        <v>22</v>
      </c>
      <c r="I25" s="104"/>
      <c r="J25" s="104"/>
      <c r="K25" s="104"/>
      <c r="L25" s="104">
        <v>22</v>
      </c>
      <c r="M25" s="104"/>
      <c r="N25" s="104"/>
      <c r="O25" s="104"/>
      <c r="P25" s="104"/>
      <c r="Q25" s="104"/>
      <c r="R25" s="104"/>
      <c r="S25" s="104">
        <v>1</v>
      </c>
      <c r="T25" s="104"/>
      <c r="U25" s="104"/>
      <c r="V25" s="104"/>
      <c r="W25" s="104">
        <v>1</v>
      </c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>
        <v>1</v>
      </c>
      <c r="BG25" s="104"/>
      <c r="BI25" s="110">
        <f t="shared" si="1"/>
        <v>0</v>
      </c>
    </row>
    <row r="26" spans="1:61" s="110" customFormat="1" ht="15" customHeight="1" x14ac:dyDescent="0.25">
      <c r="B26" s="104">
        <v>16</v>
      </c>
      <c r="C26" s="107"/>
      <c r="D26" s="104">
        <v>17</v>
      </c>
      <c r="E26" s="100" t="s">
        <v>159</v>
      </c>
      <c r="F26" s="100" t="s">
        <v>160</v>
      </c>
      <c r="G26" s="244"/>
      <c r="H26" s="100">
        <v>225</v>
      </c>
      <c r="I26" s="100"/>
      <c r="J26" s="100"/>
      <c r="K26" s="100"/>
      <c r="L26" s="100">
        <v>203.5</v>
      </c>
      <c r="M26" s="100"/>
      <c r="N26" s="100"/>
      <c r="O26" s="100"/>
      <c r="P26" s="100"/>
      <c r="Q26" s="100"/>
      <c r="R26" s="100"/>
      <c r="S26" s="100">
        <v>2</v>
      </c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>
        <v>3</v>
      </c>
      <c r="AI26" s="100"/>
      <c r="AJ26" s="100"/>
      <c r="AK26" s="100"/>
      <c r="AL26" s="100">
        <v>1</v>
      </c>
      <c r="AM26" s="100"/>
      <c r="AN26" s="100"/>
      <c r="AO26" s="100"/>
      <c r="AP26" s="100">
        <v>1</v>
      </c>
      <c r="AQ26" s="100"/>
      <c r="AR26" s="100"/>
      <c r="AS26" s="100">
        <v>21.5</v>
      </c>
      <c r="AT26" s="100"/>
      <c r="AU26" s="100"/>
      <c r="AV26" s="100"/>
      <c r="AW26" s="100">
        <v>13</v>
      </c>
      <c r="AX26" s="100"/>
      <c r="AY26" s="100"/>
      <c r="AZ26" s="100"/>
      <c r="BA26" s="100">
        <v>21.5</v>
      </c>
      <c r="BB26" s="100"/>
      <c r="BC26" s="100"/>
      <c r="BD26" s="100"/>
      <c r="BE26" s="100"/>
      <c r="BF26" s="100">
        <v>2</v>
      </c>
      <c r="BG26" s="100">
        <v>2</v>
      </c>
      <c r="BI26" s="110">
        <f t="shared" si="1"/>
        <v>0</v>
      </c>
    </row>
    <row r="27" spans="1:61" s="3" customFormat="1" ht="15" customHeight="1" x14ac:dyDescent="0.25">
      <c r="A27" s="13"/>
      <c r="B27" s="104">
        <v>17</v>
      </c>
      <c r="C27" s="103"/>
      <c r="D27" s="104">
        <v>18</v>
      </c>
      <c r="E27" s="100" t="s">
        <v>159</v>
      </c>
      <c r="F27" s="100" t="s">
        <v>161</v>
      </c>
      <c r="G27" s="244"/>
      <c r="H27" s="106">
        <v>71</v>
      </c>
      <c r="I27" s="106"/>
      <c r="J27" s="106"/>
      <c r="K27" s="106"/>
      <c r="L27" s="106"/>
      <c r="M27" s="106"/>
      <c r="N27" s="106"/>
      <c r="O27" s="106">
        <v>71</v>
      </c>
      <c r="P27" s="106"/>
      <c r="Q27" s="106"/>
      <c r="R27" s="106"/>
      <c r="S27" s="106">
        <v>1</v>
      </c>
      <c r="T27" s="106"/>
      <c r="U27" s="106"/>
      <c r="V27" s="106"/>
      <c r="W27" s="106">
        <v>1</v>
      </c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>
        <v>2</v>
      </c>
      <c r="AI27" s="106"/>
      <c r="AJ27" s="106"/>
      <c r="AK27" s="106"/>
      <c r="AL27" s="106">
        <v>1</v>
      </c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>
        <v>11.6</v>
      </c>
      <c r="AX27" s="106"/>
      <c r="AY27" s="106"/>
      <c r="AZ27" s="106"/>
      <c r="BA27" s="106"/>
      <c r="BB27" s="106"/>
      <c r="BC27" s="106"/>
      <c r="BD27" s="106"/>
      <c r="BE27" s="106"/>
      <c r="BF27" s="106">
        <v>1</v>
      </c>
      <c r="BG27" s="106">
        <v>2</v>
      </c>
      <c r="BI27" s="110">
        <f t="shared" si="1"/>
        <v>0</v>
      </c>
    </row>
    <row r="28" spans="1:61" s="3" customFormat="1" ht="15" customHeight="1" x14ac:dyDescent="0.25">
      <c r="A28" s="13"/>
      <c r="B28" s="104">
        <v>18</v>
      </c>
      <c r="C28" s="103"/>
      <c r="D28" s="104">
        <v>19</v>
      </c>
      <c r="E28" s="100" t="s">
        <v>161</v>
      </c>
      <c r="F28" s="100" t="s">
        <v>162</v>
      </c>
      <c r="G28" s="244"/>
      <c r="H28" s="100">
        <v>87</v>
      </c>
      <c r="I28" s="100"/>
      <c r="J28" s="100"/>
      <c r="K28" s="100"/>
      <c r="L28" s="100"/>
      <c r="M28" s="100"/>
      <c r="N28" s="100"/>
      <c r="O28" s="100">
        <v>87</v>
      </c>
      <c r="P28" s="100"/>
      <c r="Q28" s="100"/>
      <c r="R28" s="100"/>
      <c r="S28" s="100">
        <v>1</v>
      </c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>
        <v>1</v>
      </c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>
        <v>1</v>
      </c>
      <c r="BG28" s="100"/>
      <c r="BI28" s="110">
        <f t="shared" si="1"/>
        <v>0</v>
      </c>
    </row>
    <row r="29" spans="1:61" s="3" customFormat="1" ht="15" customHeight="1" x14ac:dyDescent="0.25">
      <c r="A29" s="13"/>
      <c r="B29" s="104">
        <v>19</v>
      </c>
      <c r="C29" s="103"/>
      <c r="D29" s="104">
        <v>20</v>
      </c>
      <c r="E29" s="100" t="s">
        <v>161</v>
      </c>
      <c r="F29" s="100" t="s">
        <v>163</v>
      </c>
      <c r="G29" s="244"/>
      <c r="H29" s="100">
        <v>106</v>
      </c>
      <c r="I29" s="100"/>
      <c r="J29" s="100"/>
      <c r="K29" s="100"/>
      <c r="L29" s="100"/>
      <c r="M29" s="100"/>
      <c r="N29" s="100"/>
      <c r="O29" s="100">
        <v>106</v>
      </c>
      <c r="P29" s="100"/>
      <c r="Q29" s="100"/>
      <c r="R29" s="100"/>
      <c r="S29" s="100">
        <v>1</v>
      </c>
      <c r="T29" s="100"/>
      <c r="U29" s="100"/>
      <c r="V29" s="100"/>
      <c r="W29" s="100">
        <v>1</v>
      </c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>
        <v>1</v>
      </c>
      <c r="AI29" s="100"/>
      <c r="AJ29" s="100"/>
      <c r="AK29" s="100"/>
      <c r="AL29" s="100">
        <v>2</v>
      </c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>
        <v>2</v>
      </c>
      <c r="BG29" s="100">
        <v>1</v>
      </c>
      <c r="BI29" s="110">
        <f t="shared" si="1"/>
        <v>0</v>
      </c>
    </row>
    <row r="30" spans="1:61" s="3" customFormat="1" ht="15" customHeight="1" x14ac:dyDescent="0.25">
      <c r="A30" s="13"/>
      <c r="B30" s="104">
        <v>20</v>
      </c>
      <c r="C30" s="103"/>
      <c r="D30" s="104">
        <v>21</v>
      </c>
      <c r="E30" s="100" t="s">
        <v>163</v>
      </c>
      <c r="F30" s="100" t="s">
        <v>164</v>
      </c>
      <c r="G30" s="244"/>
      <c r="H30" s="100">
        <v>52</v>
      </c>
      <c r="I30" s="100"/>
      <c r="J30" s="100"/>
      <c r="K30" s="100"/>
      <c r="L30" s="100"/>
      <c r="M30" s="100"/>
      <c r="N30" s="100"/>
      <c r="O30" s="100">
        <v>52</v>
      </c>
      <c r="P30" s="100"/>
      <c r="Q30" s="100"/>
      <c r="R30" s="100"/>
      <c r="S30" s="100">
        <v>1</v>
      </c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>
        <v>1</v>
      </c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>
        <v>1</v>
      </c>
      <c r="BG30" s="100"/>
      <c r="BI30" s="110">
        <f t="shared" si="1"/>
        <v>0</v>
      </c>
    </row>
    <row r="31" spans="1:61" s="3" customFormat="1" ht="15" customHeight="1" x14ac:dyDescent="0.25">
      <c r="A31" s="13"/>
      <c r="B31" s="104">
        <v>21</v>
      </c>
      <c r="C31" s="103"/>
      <c r="D31" s="104">
        <v>22</v>
      </c>
      <c r="E31" s="100" t="s">
        <v>163</v>
      </c>
      <c r="F31" s="100" t="s">
        <v>165</v>
      </c>
      <c r="G31" s="244"/>
      <c r="H31" s="100">
        <v>302</v>
      </c>
      <c r="I31" s="100"/>
      <c r="J31" s="100"/>
      <c r="K31" s="100"/>
      <c r="L31" s="100"/>
      <c r="M31" s="100">
        <v>155</v>
      </c>
      <c r="N31" s="100"/>
      <c r="O31" s="100">
        <v>147</v>
      </c>
      <c r="P31" s="100"/>
      <c r="Q31" s="100"/>
      <c r="R31" s="100"/>
      <c r="S31" s="100">
        <v>3</v>
      </c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>
        <v>1</v>
      </c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>
        <v>7</v>
      </c>
      <c r="AX31" s="100"/>
      <c r="AY31" s="100"/>
      <c r="AZ31" s="100"/>
      <c r="BA31" s="100"/>
      <c r="BB31" s="100"/>
      <c r="BC31" s="100"/>
      <c r="BD31" s="100"/>
      <c r="BE31" s="100"/>
      <c r="BF31" s="100">
        <v>1</v>
      </c>
      <c r="BG31" s="100"/>
      <c r="BI31" s="110">
        <f t="shared" si="1"/>
        <v>0</v>
      </c>
    </row>
    <row r="32" spans="1:61" s="3" customFormat="1" ht="15" customHeight="1" x14ac:dyDescent="0.25">
      <c r="A32" s="13"/>
      <c r="B32" s="104">
        <v>22</v>
      </c>
      <c r="C32" s="103"/>
      <c r="D32" s="104">
        <v>23</v>
      </c>
      <c r="E32" s="100" t="s">
        <v>165</v>
      </c>
      <c r="F32" s="100" t="s">
        <v>167</v>
      </c>
      <c r="G32" s="244"/>
      <c r="H32" s="100">
        <v>67</v>
      </c>
      <c r="I32" s="100"/>
      <c r="J32" s="100"/>
      <c r="K32" s="100"/>
      <c r="L32" s="100">
        <v>2.9</v>
      </c>
      <c r="M32" s="100"/>
      <c r="N32" s="100"/>
      <c r="O32" s="100">
        <v>49</v>
      </c>
      <c r="P32" s="100"/>
      <c r="Q32" s="100"/>
      <c r="R32" s="100"/>
      <c r="S32" s="100">
        <v>1</v>
      </c>
      <c r="T32" s="100"/>
      <c r="U32" s="100"/>
      <c r="V32" s="100"/>
      <c r="W32" s="100">
        <v>1</v>
      </c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>
        <v>2</v>
      </c>
      <c r="AM32" s="100"/>
      <c r="AN32" s="100"/>
      <c r="AO32" s="100"/>
      <c r="AP32" s="100">
        <v>1</v>
      </c>
      <c r="AQ32" s="100"/>
      <c r="AR32" s="100"/>
      <c r="AS32" s="100">
        <v>15.1</v>
      </c>
      <c r="AT32" s="100"/>
      <c r="AU32" s="100"/>
      <c r="AV32" s="100"/>
      <c r="AW32" s="100"/>
      <c r="AX32" s="100"/>
      <c r="AY32" s="100"/>
      <c r="AZ32" s="100"/>
      <c r="BA32" s="100">
        <v>15.1</v>
      </c>
      <c r="BB32" s="100"/>
      <c r="BC32" s="100"/>
      <c r="BD32" s="100"/>
      <c r="BE32" s="100"/>
      <c r="BF32" s="100">
        <v>1</v>
      </c>
      <c r="BG32" s="100">
        <v>1</v>
      </c>
      <c r="BI32" s="110">
        <f t="shared" si="1"/>
        <v>0</v>
      </c>
    </row>
    <row r="33" spans="1:61" s="3" customFormat="1" ht="15" customHeight="1" x14ac:dyDescent="0.25">
      <c r="A33" s="13"/>
      <c r="B33" s="104">
        <v>23</v>
      </c>
      <c r="C33" s="103"/>
      <c r="D33" s="104">
        <v>24</v>
      </c>
      <c r="E33" s="100" t="s">
        <v>165</v>
      </c>
      <c r="F33" s="100" t="s">
        <v>166</v>
      </c>
      <c r="G33" s="244"/>
      <c r="H33" s="100">
        <v>121</v>
      </c>
      <c r="I33" s="100"/>
      <c r="J33" s="100"/>
      <c r="K33" s="100"/>
      <c r="L33" s="100"/>
      <c r="M33" s="100">
        <v>121</v>
      </c>
      <c r="N33" s="100"/>
      <c r="O33" s="100"/>
      <c r="P33" s="100"/>
      <c r="Q33" s="100"/>
      <c r="R33" s="100"/>
      <c r="S33" s="100">
        <v>1</v>
      </c>
      <c r="T33" s="100"/>
      <c r="U33" s="100"/>
      <c r="V33" s="100"/>
      <c r="W33" s="100">
        <v>1</v>
      </c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>
        <v>2</v>
      </c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>
        <v>1</v>
      </c>
      <c r="BG33" s="100">
        <v>1</v>
      </c>
      <c r="BI33" s="110">
        <f t="shared" si="1"/>
        <v>0</v>
      </c>
    </row>
    <row r="34" spans="1:61" s="3" customFormat="1" ht="15" customHeight="1" x14ac:dyDescent="0.25">
      <c r="A34" s="13"/>
      <c r="B34" s="104">
        <v>24</v>
      </c>
      <c r="C34" s="103"/>
      <c r="D34" s="104">
        <v>25</v>
      </c>
      <c r="E34" s="100" t="s">
        <v>166</v>
      </c>
      <c r="F34" s="100" t="s">
        <v>168</v>
      </c>
      <c r="G34" s="244"/>
      <c r="H34" s="100">
        <v>38</v>
      </c>
      <c r="I34" s="100"/>
      <c r="J34" s="100"/>
      <c r="K34" s="100"/>
      <c r="L34" s="100">
        <v>8</v>
      </c>
      <c r="M34" s="100"/>
      <c r="N34" s="100"/>
      <c r="O34" s="101">
        <v>15.3</v>
      </c>
      <c r="P34" s="100"/>
      <c r="Q34" s="100"/>
      <c r="R34" s="100"/>
      <c r="S34" s="100">
        <v>1</v>
      </c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>
        <v>1</v>
      </c>
      <c r="AI34" s="100"/>
      <c r="AJ34" s="100"/>
      <c r="AK34" s="100"/>
      <c r="AL34" s="100"/>
      <c r="AM34" s="100"/>
      <c r="AN34" s="100"/>
      <c r="AO34" s="100"/>
      <c r="AP34" s="100">
        <v>1</v>
      </c>
      <c r="AQ34" s="100"/>
      <c r="AR34" s="100"/>
      <c r="AS34" s="100">
        <v>14.7</v>
      </c>
      <c r="AT34" s="100"/>
      <c r="AU34" s="100"/>
      <c r="AV34" s="100"/>
      <c r="AW34" s="100"/>
      <c r="AX34" s="100"/>
      <c r="AY34" s="100"/>
      <c r="AZ34" s="100"/>
      <c r="BA34" s="100">
        <v>14.7</v>
      </c>
      <c r="BB34" s="100"/>
      <c r="BC34" s="100"/>
      <c r="BD34" s="100"/>
      <c r="BE34" s="100"/>
      <c r="BF34" s="100">
        <v>2</v>
      </c>
      <c r="BG34" s="100"/>
      <c r="BI34" s="110">
        <f t="shared" si="1"/>
        <v>0</v>
      </c>
    </row>
    <row r="35" spans="1:61" s="3" customFormat="1" ht="15" customHeight="1" x14ac:dyDescent="0.25">
      <c r="A35" s="13"/>
      <c r="B35" s="104">
        <v>25</v>
      </c>
      <c r="C35" s="103"/>
      <c r="D35" s="104">
        <v>26</v>
      </c>
      <c r="E35" s="100" t="s">
        <v>166</v>
      </c>
      <c r="F35" s="100" t="s">
        <v>169</v>
      </c>
      <c r="G35" s="244"/>
      <c r="H35" s="100">
        <v>143</v>
      </c>
      <c r="I35" s="100"/>
      <c r="J35" s="100"/>
      <c r="K35" s="100"/>
      <c r="L35" s="100"/>
      <c r="M35" s="100">
        <v>138</v>
      </c>
      <c r="N35" s="100"/>
      <c r="O35" s="100"/>
      <c r="P35" s="100"/>
      <c r="Q35" s="100"/>
      <c r="R35" s="100"/>
      <c r="S35" s="100">
        <v>1</v>
      </c>
      <c r="T35" s="100"/>
      <c r="U35" s="100"/>
      <c r="V35" s="100"/>
      <c r="W35" s="100">
        <v>1</v>
      </c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>
        <v>1</v>
      </c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>
        <v>5</v>
      </c>
      <c r="AT35" s="100"/>
      <c r="AU35" s="100"/>
      <c r="AV35" s="100"/>
      <c r="AW35" s="100"/>
      <c r="AX35" s="100"/>
      <c r="AY35" s="100"/>
      <c r="AZ35" s="100"/>
      <c r="BA35" s="100">
        <v>5</v>
      </c>
      <c r="BB35" s="100"/>
      <c r="BC35" s="100"/>
      <c r="BD35" s="100"/>
      <c r="BE35" s="100"/>
      <c r="BF35" s="100">
        <v>1</v>
      </c>
      <c r="BG35" s="100"/>
      <c r="BI35" s="110">
        <f t="shared" si="1"/>
        <v>0</v>
      </c>
    </row>
    <row r="36" spans="1:61" s="3" customFormat="1" ht="15" customHeight="1" x14ac:dyDescent="0.25">
      <c r="A36" s="13"/>
      <c r="B36" s="104">
        <v>26</v>
      </c>
      <c r="C36" s="103"/>
      <c r="D36" s="104">
        <v>27</v>
      </c>
      <c r="E36" s="100" t="s">
        <v>169</v>
      </c>
      <c r="F36" s="100" t="s">
        <v>170</v>
      </c>
      <c r="G36" s="244"/>
      <c r="H36" s="100">
        <v>45</v>
      </c>
      <c r="I36" s="100"/>
      <c r="J36" s="100"/>
      <c r="K36" s="100"/>
      <c r="L36" s="100">
        <v>15</v>
      </c>
      <c r="M36" s="100"/>
      <c r="N36" s="100"/>
      <c r="O36" s="100">
        <v>30</v>
      </c>
      <c r="P36" s="100"/>
      <c r="Q36" s="100"/>
      <c r="R36" s="100"/>
      <c r="S36" s="100">
        <v>1</v>
      </c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>
        <v>1</v>
      </c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>
        <v>1</v>
      </c>
      <c r="BG36" s="100"/>
      <c r="BI36" s="110">
        <f t="shared" si="1"/>
        <v>0</v>
      </c>
    </row>
    <row r="37" spans="1:61" s="3" customFormat="1" ht="15" customHeight="1" x14ac:dyDescent="0.25">
      <c r="A37" s="13"/>
      <c r="B37" s="104">
        <v>27</v>
      </c>
      <c r="C37" s="103"/>
      <c r="D37" s="104">
        <v>28</v>
      </c>
      <c r="E37" s="100" t="s">
        <v>169</v>
      </c>
      <c r="F37" s="100" t="s">
        <v>171</v>
      </c>
      <c r="G37" s="244"/>
      <c r="H37" s="100">
        <v>86</v>
      </c>
      <c r="I37" s="100"/>
      <c r="J37" s="100"/>
      <c r="K37" s="100"/>
      <c r="L37" s="100"/>
      <c r="M37" s="100">
        <v>75.599999999999994</v>
      </c>
      <c r="N37" s="100"/>
      <c r="O37" s="100"/>
      <c r="P37" s="100"/>
      <c r="Q37" s="100"/>
      <c r="R37" s="100"/>
      <c r="S37" s="100">
        <v>1</v>
      </c>
      <c r="T37" s="100"/>
      <c r="U37" s="100"/>
      <c r="V37" s="100"/>
      <c r="W37" s="100">
        <v>1</v>
      </c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>
        <v>10.4</v>
      </c>
      <c r="AT37" s="100"/>
      <c r="AU37" s="100"/>
      <c r="AV37" s="100"/>
      <c r="AW37" s="100"/>
      <c r="AX37" s="100"/>
      <c r="AY37" s="100"/>
      <c r="AZ37" s="100"/>
      <c r="BA37" s="100">
        <v>10.4</v>
      </c>
      <c r="BB37" s="100"/>
      <c r="BC37" s="100"/>
      <c r="BD37" s="100"/>
      <c r="BE37" s="100"/>
      <c r="BF37" s="100">
        <v>1</v>
      </c>
      <c r="BG37" s="100"/>
      <c r="BI37" s="110">
        <f t="shared" si="1"/>
        <v>0</v>
      </c>
    </row>
    <row r="38" spans="1:61" s="3" customFormat="1" ht="15" customHeight="1" x14ac:dyDescent="0.25">
      <c r="A38" s="13"/>
      <c r="B38" s="104">
        <v>28</v>
      </c>
      <c r="C38" s="103"/>
      <c r="D38" s="104">
        <v>29</v>
      </c>
      <c r="E38" s="100" t="s">
        <v>171</v>
      </c>
      <c r="F38" s="100" t="s">
        <v>172</v>
      </c>
      <c r="G38" s="244"/>
      <c r="H38" s="100">
        <v>334</v>
      </c>
      <c r="I38" s="100"/>
      <c r="J38" s="100"/>
      <c r="K38" s="100"/>
      <c r="L38" s="100">
        <v>25</v>
      </c>
      <c r="M38" s="100"/>
      <c r="N38" s="100"/>
      <c r="O38" s="100">
        <f>332-23</f>
        <v>309</v>
      </c>
      <c r="P38" s="100"/>
      <c r="Q38" s="100"/>
      <c r="R38" s="100"/>
      <c r="S38" s="100">
        <v>3</v>
      </c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>
        <v>6</v>
      </c>
      <c r="AI38" s="100"/>
      <c r="AJ38" s="100"/>
      <c r="AK38" s="100"/>
      <c r="AL38" s="100">
        <v>6</v>
      </c>
      <c r="AM38" s="100"/>
      <c r="AN38" s="100"/>
      <c r="AO38" s="100"/>
      <c r="AP38" s="100">
        <v>1</v>
      </c>
      <c r="AQ38" s="100"/>
      <c r="AR38" s="100"/>
      <c r="AS38" s="100"/>
      <c r="AT38" s="100"/>
      <c r="AU38" s="100"/>
      <c r="AV38" s="100"/>
      <c r="AW38" s="100">
        <v>8.1999999999999993</v>
      </c>
      <c r="AX38" s="100"/>
      <c r="AY38" s="100"/>
      <c r="AZ38" s="100"/>
      <c r="BA38" s="100"/>
      <c r="BB38" s="100"/>
      <c r="BC38" s="100"/>
      <c r="BD38" s="100"/>
      <c r="BE38" s="100"/>
      <c r="BF38" s="100">
        <v>6</v>
      </c>
      <c r="BG38" s="100">
        <v>6</v>
      </c>
      <c r="BI38" s="110">
        <f t="shared" si="1"/>
        <v>0</v>
      </c>
    </row>
    <row r="39" spans="1:61" s="3" customFormat="1" ht="15" customHeight="1" x14ac:dyDescent="0.25">
      <c r="A39" s="13"/>
      <c r="B39" s="104">
        <v>29</v>
      </c>
      <c r="C39" s="103"/>
      <c r="D39" s="104">
        <v>30</v>
      </c>
      <c r="E39" s="100" t="s">
        <v>171</v>
      </c>
      <c r="F39" s="100" t="s">
        <v>176</v>
      </c>
      <c r="G39" s="244"/>
      <c r="H39" s="100">
        <v>113</v>
      </c>
      <c r="I39" s="100"/>
      <c r="J39" s="100"/>
      <c r="K39" s="100"/>
      <c r="L39" s="100"/>
      <c r="M39" s="100">
        <v>109</v>
      </c>
      <c r="N39" s="100"/>
      <c r="O39" s="100"/>
      <c r="P39" s="100"/>
      <c r="Q39" s="100"/>
      <c r="R39" s="100"/>
      <c r="S39" s="100">
        <v>1</v>
      </c>
      <c r="T39" s="100"/>
      <c r="U39" s="100"/>
      <c r="V39" s="100"/>
      <c r="W39" s="100">
        <v>1</v>
      </c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>
        <v>1</v>
      </c>
      <c r="AI39" s="100"/>
      <c r="AJ39" s="100"/>
      <c r="AK39" s="100"/>
      <c r="AL39" s="100">
        <v>2</v>
      </c>
      <c r="AM39" s="100"/>
      <c r="AN39" s="100"/>
      <c r="AO39" s="100"/>
      <c r="AP39" s="100"/>
      <c r="AQ39" s="100"/>
      <c r="AR39" s="100"/>
      <c r="AS39" s="100">
        <v>4</v>
      </c>
      <c r="AT39" s="100"/>
      <c r="AU39" s="100"/>
      <c r="AV39" s="100"/>
      <c r="AW39" s="100"/>
      <c r="AX39" s="100"/>
      <c r="AY39" s="100"/>
      <c r="AZ39" s="100"/>
      <c r="BA39" s="100">
        <v>4</v>
      </c>
      <c r="BB39" s="100"/>
      <c r="BC39" s="100"/>
      <c r="BD39" s="100"/>
      <c r="BE39" s="100"/>
      <c r="BF39" s="100">
        <v>2</v>
      </c>
      <c r="BG39" s="100">
        <v>1</v>
      </c>
      <c r="BI39" s="110">
        <f t="shared" si="1"/>
        <v>0</v>
      </c>
    </row>
    <row r="40" spans="1:61" s="3" customFormat="1" ht="15" customHeight="1" x14ac:dyDescent="0.25">
      <c r="A40" s="13"/>
      <c r="B40" s="104">
        <v>30</v>
      </c>
      <c r="C40" s="103"/>
      <c r="D40" s="104">
        <v>31</v>
      </c>
      <c r="E40" s="100" t="s">
        <v>173</v>
      </c>
      <c r="F40" s="100" t="s">
        <v>175</v>
      </c>
      <c r="G40" s="244"/>
      <c r="H40" s="100">
        <v>59</v>
      </c>
      <c r="I40" s="100"/>
      <c r="J40" s="100"/>
      <c r="K40" s="100"/>
      <c r="L40" s="100">
        <v>24</v>
      </c>
      <c r="M40" s="100"/>
      <c r="N40" s="100"/>
      <c r="O40" s="100">
        <v>35</v>
      </c>
      <c r="P40" s="100"/>
      <c r="Q40" s="100"/>
      <c r="R40" s="100"/>
      <c r="S40" s="100">
        <v>1</v>
      </c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>
        <v>1</v>
      </c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>
        <v>1</v>
      </c>
      <c r="BI40" s="110">
        <f t="shared" si="1"/>
        <v>0</v>
      </c>
    </row>
    <row r="41" spans="1:61" s="3" customFormat="1" ht="15" customHeight="1" x14ac:dyDescent="0.25">
      <c r="A41" s="13"/>
      <c r="B41" s="104">
        <v>31</v>
      </c>
      <c r="C41" s="103"/>
      <c r="D41" s="104">
        <v>32</v>
      </c>
      <c r="E41" s="100" t="s">
        <v>173</v>
      </c>
      <c r="F41" s="100" t="s">
        <v>174</v>
      </c>
      <c r="G41" s="245"/>
      <c r="H41" s="100">
        <v>380</v>
      </c>
      <c r="I41" s="100"/>
      <c r="J41" s="100"/>
      <c r="K41" s="100"/>
      <c r="L41" s="100"/>
      <c r="M41" s="100">
        <v>65</v>
      </c>
      <c r="N41" s="100"/>
      <c r="O41" s="100">
        <v>300</v>
      </c>
      <c r="P41" s="100"/>
      <c r="Q41" s="100"/>
      <c r="R41" s="100"/>
      <c r="S41" s="100">
        <v>4</v>
      </c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>
        <v>1</v>
      </c>
      <c r="AI41" s="100"/>
      <c r="AJ41" s="100"/>
      <c r="AK41" s="100"/>
      <c r="AL41" s="100">
        <v>4</v>
      </c>
      <c r="AM41" s="100"/>
      <c r="AN41" s="100"/>
      <c r="AO41" s="100"/>
      <c r="AP41" s="100">
        <v>1</v>
      </c>
      <c r="AQ41" s="100"/>
      <c r="AR41" s="100"/>
      <c r="AS41" s="100">
        <v>15</v>
      </c>
      <c r="AT41" s="100"/>
      <c r="AU41" s="100"/>
      <c r="AV41" s="100"/>
      <c r="AW41" s="100"/>
      <c r="AX41" s="100"/>
      <c r="AY41" s="100"/>
      <c r="AZ41" s="100"/>
      <c r="BA41" s="100">
        <v>15</v>
      </c>
      <c r="BB41" s="100"/>
      <c r="BC41" s="100"/>
      <c r="BD41" s="100"/>
      <c r="BE41" s="100"/>
      <c r="BF41" s="100"/>
      <c r="BG41" s="100">
        <v>5</v>
      </c>
      <c r="BI41" s="110">
        <f t="shared" si="1"/>
        <v>0</v>
      </c>
    </row>
    <row r="42" spans="1:61" s="3" customFormat="1" ht="15" customHeight="1" x14ac:dyDescent="0.25">
      <c r="A42" s="13"/>
      <c r="B42" s="231" t="s">
        <v>98</v>
      </c>
      <c r="C42" s="232"/>
      <c r="D42" s="232"/>
      <c r="E42" s="232"/>
      <c r="F42" s="232"/>
      <c r="G42" s="233"/>
      <c r="H42" s="92">
        <f>SUM(H11:H41)</f>
        <v>3066</v>
      </c>
      <c r="I42" s="92">
        <f t="shared" ref="I42:BG42" si="2">SUM(I11:I41)</f>
        <v>142</v>
      </c>
      <c r="J42" s="92">
        <f t="shared" si="2"/>
        <v>1020</v>
      </c>
      <c r="K42" s="92">
        <f t="shared" si="2"/>
        <v>1822</v>
      </c>
      <c r="L42" s="92">
        <f t="shared" si="2"/>
        <v>1151.8000000000002</v>
      </c>
      <c r="M42" s="92">
        <f t="shared" si="2"/>
        <v>663.6</v>
      </c>
      <c r="N42" s="92">
        <f t="shared" si="2"/>
        <v>1711</v>
      </c>
      <c r="O42" s="92">
        <f t="shared" si="2"/>
        <v>2209.3999999999996</v>
      </c>
      <c r="P42" s="92">
        <f t="shared" si="2"/>
        <v>1</v>
      </c>
      <c r="Q42" s="92">
        <f t="shared" si="2"/>
        <v>1</v>
      </c>
      <c r="R42" s="92">
        <f t="shared" si="2"/>
        <v>3</v>
      </c>
      <c r="S42" s="92">
        <f t="shared" si="2"/>
        <v>34</v>
      </c>
      <c r="T42" s="92">
        <f>SUM(T15:T16)</f>
        <v>4</v>
      </c>
      <c r="U42" s="92">
        <f>SUM(U12,U14,U18)</f>
        <v>20</v>
      </c>
      <c r="V42" s="92">
        <f>V11</f>
        <v>36</v>
      </c>
      <c r="W42" s="92">
        <f t="shared" si="2"/>
        <v>11</v>
      </c>
      <c r="X42" s="92">
        <f t="shared" si="2"/>
        <v>1</v>
      </c>
      <c r="Y42" s="92">
        <f t="shared" si="2"/>
        <v>1</v>
      </c>
      <c r="Z42" s="92">
        <f t="shared" si="2"/>
        <v>0</v>
      </c>
      <c r="AA42" s="92">
        <f t="shared" si="2"/>
        <v>1</v>
      </c>
      <c r="AB42" s="92">
        <f t="shared" si="2"/>
        <v>1</v>
      </c>
      <c r="AC42" s="92">
        <f t="shared" si="2"/>
        <v>1</v>
      </c>
      <c r="AD42" s="92">
        <f t="shared" si="2"/>
        <v>0</v>
      </c>
      <c r="AE42" s="92">
        <f t="shared" si="2"/>
        <v>1</v>
      </c>
      <c r="AF42" s="92">
        <f t="shared" si="2"/>
        <v>0</v>
      </c>
      <c r="AG42" s="92">
        <f t="shared" si="2"/>
        <v>1</v>
      </c>
      <c r="AH42" s="92">
        <f t="shared" si="2"/>
        <v>19</v>
      </c>
      <c r="AI42" s="92">
        <f t="shared" si="2"/>
        <v>0</v>
      </c>
      <c r="AJ42" s="92">
        <f t="shared" si="2"/>
        <v>5</v>
      </c>
      <c r="AK42" s="92">
        <f t="shared" si="2"/>
        <v>15</v>
      </c>
      <c r="AL42" s="92">
        <f t="shared" si="2"/>
        <v>25</v>
      </c>
      <c r="AM42" s="92">
        <f t="shared" si="2"/>
        <v>0</v>
      </c>
      <c r="AN42" s="92">
        <f t="shared" si="2"/>
        <v>6</v>
      </c>
      <c r="AO42" s="92">
        <f t="shared" si="2"/>
        <v>8</v>
      </c>
      <c r="AP42" s="92">
        <f t="shared" si="2"/>
        <v>12</v>
      </c>
      <c r="AQ42" s="92">
        <f t="shared" si="2"/>
        <v>1</v>
      </c>
      <c r="AR42" s="92">
        <f t="shared" si="2"/>
        <v>0</v>
      </c>
      <c r="AS42" s="92">
        <f t="shared" si="2"/>
        <v>134.19999999999999</v>
      </c>
      <c r="AT42" s="92">
        <f t="shared" si="2"/>
        <v>0</v>
      </c>
      <c r="AU42" s="92">
        <f t="shared" si="2"/>
        <v>69</v>
      </c>
      <c r="AV42" s="92">
        <f t="shared" si="2"/>
        <v>111</v>
      </c>
      <c r="AW42" s="92">
        <f t="shared" si="2"/>
        <v>55.8</v>
      </c>
      <c r="AX42" s="92">
        <f t="shared" si="2"/>
        <v>0</v>
      </c>
      <c r="AY42" s="92">
        <f t="shared" si="2"/>
        <v>33.299999999999997</v>
      </c>
      <c r="AZ42" s="92">
        <f t="shared" si="2"/>
        <v>0</v>
      </c>
      <c r="BA42" s="92">
        <f t="shared" si="2"/>
        <v>134.19999999999999</v>
      </c>
      <c r="BB42" s="92">
        <f t="shared" si="2"/>
        <v>0</v>
      </c>
      <c r="BC42" s="92">
        <f t="shared" si="2"/>
        <v>0</v>
      </c>
      <c r="BD42" s="92">
        <f t="shared" si="2"/>
        <v>69</v>
      </c>
      <c r="BE42" s="92">
        <f t="shared" si="2"/>
        <v>111</v>
      </c>
      <c r="BF42" s="92">
        <f t="shared" si="2"/>
        <v>42</v>
      </c>
      <c r="BG42" s="92">
        <f t="shared" si="2"/>
        <v>51</v>
      </c>
    </row>
    <row r="43" spans="1:61" s="3" customFormat="1" ht="15" customHeight="1" x14ac:dyDescent="0.25">
      <c r="C43" s="14"/>
      <c r="G43" s="15"/>
    </row>
    <row r="44" spans="1:61" x14ac:dyDescent="0.25">
      <c r="C44" s="1"/>
      <c r="O44" s="4"/>
    </row>
    <row r="45" spans="1:61" x14ac:dyDescent="0.25">
      <c r="B45" s="228" t="s">
        <v>127</v>
      </c>
      <c r="C45" s="229"/>
      <c r="D45" s="229"/>
      <c r="E45" s="229"/>
      <c r="F45" s="230"/>
      <c r="G45" s="94"/>
      <c r="H45" s="94">
        <f>H42+H8</f>
        <v>3066</v>
      </c>
      <c r="I45" s="94">
        <f t="shared" ref="I45:BG45" si="3">I42+I8</f>
        <v>142</v>
      </c>
      <c r="J45" s="94">
        <f t="shared" si="3"/>
        <v>1020</v>
      </c>
      <c r="K45" s="94">
        <f t="shared" si="3"/>
        <v>5032</v>
      </c>
      <c r="L45" s="94">
        <f t="shared" si="3"/>
        <v>1151.8000000000002</v>
      </c>
      <c r="M45" s="94">
        <f t="shared" si="3"/>
        <v>663.6</v>
      </c>
      <c r="N45" s="94">
        <f t="shared" si="3"/>
        <v>4821</v>
      </c>
      <c r="O45" s="94">
        <f t="shared" si="3"/>
        <v>2209.3999999999996</v>
      </c>
      <c r="P45" s="94">
        <f t="shared" si="3"/>
        <v>1</v>
      </c>
      <c r="Q45" s="94">
        <f t="shared" si="3"/>
        <v>1</v>
      </c>
      <c r="R45" s="94">
        <f t="shared" si="3"/>
        <v>3</v>
      </c>
      <c r="S45" s="94">
        <f t="shared" si="3"/>
        <v>34</v>
      </c>
      <c r="T45" s="94"/>
      <c r="U45" s="94"/>
      <c r="V45" s="94"/>
      <c r="W45" s="94">
        <f t="shared" si="3"/>
        <v>11</v>
      </c>
      <c r="X45" s="94">
        <f t="shared" si="3"/>
        <v>1</v>
      </c>
      <c r="Y45" s="94">
        <f t="shared" si="3"/>
        <v>1</v>
      </c>
      <c r="Z45" s="94">
        <f t="shared" si="3"/>
        <v>0</v>
      </c>
      <c r="AA45" s="94">
        <f t="shared" si="3"/>
        <v>1</v>
      </c>
      <c r="AB45" s="94">
        <f t="shared" si="3"/>
        <v>1</v>
      </c>
      <c r="AC45" s="94">
        <f t="shared" si="3"/>
        <v>1</v>
      </c>
      <c r="AD45" s="94">
        <f t="shared" si="3"/>
        <v>0</v>
      </c>
      <c r="AE45" s="94">
        <f t="shared" si="3"/>
        <v>1</v>
      </c>
      <c r="AF45" s="94">
        <f t="shared" si="3"/>
        <v>0</v>
      </c>
      <c r="AG45" s="94">
        <f t="shared" si="3"/>
        <v>1</v>
      </c>
      <c r="AH45" s="94">
        <f t="shared" si="3"/>
        <v>19</v>
      </c>
      <c r="AI45" s="94">
        <f t="shared" si="3"/>
        <v>0</v>
      </c>
      <c r="AJ45" s="94">
        <f t="shared" si="3"/>
        <v>5</v>
      </c>
      <c r="AK45" s="94">
        <f t="shared" si="3"/>
        <v>29</v>
      </c>
      <c r="AL45" s="94">
        <f t="shared" si="3"/>
        <v>25</v>
      </c>
      <c r="AM45" s="94">
        <f t="shared" si="3"/>
        <v>0</v>
      </c>
      <c r="AN45" s="94">
        <f t="shared" si="3"/>
        <v>6</v>
      </c>
      <c r="AO45" s="94">
        <f t="shared" si="3"/>
        <v>15</v>
      </c>
      <c r="AP45" s="94">
        <f t="shared" si="3"/>
        <v>12</v>
      </c>
      <c r="AQ45" s="94">
        <f t="shared" si="3"/>
        <v>1</v>
      </c>
      <c r="AR45" s="94">
        <f t="shared" si="3"/>
        <v>0</v>
      </c>
      <c r="AS45" s="94">
        <f t="shared" si="3"/>
        <v>134.19999999999999</v>
      </c>
      <c r="AT45" s="94">
        <f t="shared" si="3"/>
        <v>0</v>
      </c>
      <c r="AU45" s="94">
        <f t="shared" si="3"/>
        <v>69</v>
      </c>
      <c r="AV45" s="94">
        <f t="shared" si="3"/>
        <v>211</v>
      </c>
      <c r="AW45" s="94">
        <f t="shared" si="3"/>
        <v>55.8</v>
      </c>
      <c r="AX45" s="94">
        <f t="shared" si="3"/>
        <v>0</v>
      </c>
      <c r="AY45" s="94">
        <f t="shared" si="3"/>
        <v>33.299999999999997</v>
      </c>
      <c r="AZ45" s="94">
        <f t="shared" si="3"/>
        <v>0</v>
      </c>
      <c r="BA45" s="94">
        <f t="shared" si="3"/>
        <v>134.19999999999999</v>
      </c>
      <c r="BB45" s="94">
        <f t="shared" si="3"/>
        <v>0</v>
      </c>
      <c r="BC45" s="94">
        <f t="shared" si="3"/>
        <v>0</v>
      </c>
      <c r="BD45" s="94">
        <f t="shared" si="3"/>
        <v>69</v>
      </c>
      <c r="BE45" s="94">
        <f t="shared" si="3"/>
        <v>211</v>
      </c>
      <c r="BF45" s="94">
        <f t="shared" si="3"/>
        <v>42</v>
      </c>
      <c r="BG45" s="94">
        <f t="shared" si="3"/>
        <v>62</v>
      </c>
    </row>
    <row r="46" spans="1:61" x14ac:dyDescent="0.25">
      <c r="C46" s="1"/>
      <c r="O46" s="4"/>
    </row>
    <row r="47" spans="1:61" x14ac:dyDescent="0.25">
      <c r="D47" s="27"/>
      <c r="E47" s="27"/>
      <c r="F47" s="27"/>
      <c r="G47" s="27"/>
      <c r="H47" s="28"/>
      <c r="I47" s="28"/>
      <c r="J47" s="28"/>
      <c r="K47" s="28"/>
      <c r="M47" s="3"/>
      <c r="N47" s="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</row>
    <row r="48" spans="1:61" x14ac:dyDescent="0.25">
      <c r="D48" s="29"/>
      <c r="E48" s="29"/>
      <c r="F48" s="1"/>
      <c r="G48" s="1"/>
      <c r="H48" s="30"/>
      <c r="I48" s="30"/>
      <c r="J48" s="30"/>
      <c r="K48" s="30"/>
    </row>
    <row r="49" spans="4:57" x14ac:dyDescent="0.25">
      <c r="D49" s="29"/>
      <c r="E49" s="29"/>
      <c r="F49" s="1"/>
      <c r="G49" s="1"/>
      <c r="H49" s="30"/>
      <c r="I49" s="30"/>
      <c r="J49" s="30"/>
      <c r="K49" s="30"/>
      <c r="O49" s="4"/>
    </row>
    <row r="50" spans="4:57" x14ac:dyDescent="0.25">
      <c r="D50" s="31"/>
      <c r="E50" s="29"/>
      <c r="F50" s="1"/>
      <c r="G50" s="1"/>
      <c r="H50" s="30"/>
      <c r="I50" s="30"/>
      <c r="J50" s="30"/>
      <c r="K50" s="30"/>
      <c r="O50" s="4"/>
    </row>
    <row r="51" spans="4:57" x14ac:dyDescent="0.25">
      <c r="D51" s="31"/>
      <c r="E51" s="29"/>
      <c r="F51" s="1"/>
      <c r="G51" s="1"/>
      <c r="H51" s="30"/>
      <c r="I51" s="30"/>
      <c r="J51" s="30"/>
      <c r="K51" s="30"/>
      <c r="O51" s="4"/>
    </row>
    <row r="52" spans="4:57" x14ac:dyDescent="0.25">
      <c r="D52" s="31"/>
      <c r="E52" s="29"/>
      <c r="F52" s="1"/>
      <c r="G52" s="1"/>
      <c r="H52" s="30"/>
      <c r="I52" s="30"/>
      <c r="J52" s="30"/>
      <c r="K52" s="30"/>
      <c r="O52" s="4"/>
    </row>
    <row r="53" spans="4:57" x14ac:dyDescent="0.25">
      <c r="D53" s="31"/>
      <c r="E53" s="31"/>
      <c r="F53" s="1"/>
      <c r="G53" s="1"/>
      <c r="H53" s="30"/>
      <c r="I53" s="30"/>
      <c r="J53" s="30"/>
      <c r="K53" s="30"/>
      <c r="O53" s="4"/>
    </row>
    <row r="54" spans="4:57" x14ac:dyDescent="0.25">
      <c r="D54" s="93"/>
      <c r="E54" s="93"/>
      <c r="F54" s="93"/>
      <c r="G54" s="1"/>
      <c r="H54" s="30"/>
      <c r="I54" s="30"/>
      <c r="J54" s="30"/>
      <c r="K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4:57" x14ac:dyDescent="0.25">
      <c r="D55" s="27"/>
      <c r="E55" s="27"/>
      <c r="F55" s="27"/>
      <c r="G55" s="1"/>
      <c r="H55" s="30"/>
      <c r="I55" s="30"/>
      <c r="J55" s="30"/>
      <c r="K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4:57" ht="13.5" customHeight="1" x14ac:dyDescent="0.25">
      <c r="D56" s="27"/>
      <c r="E56" s="27"/>
      <c r="F56" s="27"/>
      <c r="G56" s="1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4:57" x14ac:dyDescent="0.25">
      <c r="D57" s="27"/>
      <c r="E57" s="27"/>
      <c r="F57" s="27"/>
      <c r="G57" s="1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4:57" x14ac:dyDescent="0.25">
      <c r="D58" s="15"/>
      <c r="E58" s="27"/>
      <c r="F58" s="27"/>
      <c r="G58" s="1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4:57" x14ac:dyDescent="0.25">
      <c r="D59" s="15"/>
      <c r="E59" s="27"/>
      <c r="F59" s="27"/>
      <c r="G59" s="1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4:57" x14ac:dyDescent="0.25">
      <c r="D60" s="15"/>
      <c r="E60" s="27"/>
      <c r="F60" s="27"/>
      <c r="G60" s="1"/>
      <c r="H60" s="30"/>
      <c r="I60" s="30"/>
      <c r="J60" s="30"/>
      <c r="K60" s="30"/>
    </row>
    <row r="61" spans="4:57" x14ac:dyDescent="0.25">
      <c r="D61" s="15"/>
      <c r="E61" s="27"/>
      <c r="F61" s="27"/>
      <c r="G61" s="1"/>
      <c r="H61" s="30"/>
      <c r="I61" s="30"/>
      <c r="J61" s="30"/>
      <c r="K61" s="30"/>
    </row>
    <row r="62" spans="4:57" x14ac:dyDescent="0.25">
      <c r="D62" s="27"/>
      <c r="E62" s="27"/>
      <c r="F62" s="27"/>
      <c r="G62" s="27"/>
      <c r="H62" s="28"/>
      <c r="I62" s="28"/>
      <c r="J62" s="28"/>
      <c r="K62" s="28"/>
      <c r="AR62" s="33"/>
      <c r="AS62" s="33"/>
      <c r="AT62" s="33"/>
      <c r="AU62" s="33"/>
      <c r="AV62" s="33"/>
      <c r="AW62" s="33"/>
      <c r="AX62" s="33"/>
      <c r="AY62" s="33"/>
      <c r="AZ62" s="33"/>
    </row>
    <row r="63" spans="4:57" x14ac:dyDescent="0.25">
      <c r="D63" s="32"/>
      <c r="E63" s="32"/>
      <c r="F63" s="32"/>
      <c r="G63" s="32"/>
      <c r="H63" s="33"/>
      <c r="I63" s="33"/>
      <c r="J63" s="33"/>
      <c r="K63" s="33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5"/>
      <c r="BB63" s="35"/>
      <c r="BC63" s="35"/>
      <c r="BD63" s="35"/>
      <c r="BE63" s="35"/>
    </row>
    <row r="64" spans="4:57" x14ac:dyDescent="0.25">
      <c r="D64" s="3"/>
      <c r="E64" s="3"/>
      <c r="F64" s="3"/>
      <c r="G64" s="3"/>
    </row>
    <row r="65" spans="4:15" x14ac:dyDescent="0.25">
      <c r="D65" s="32"/>
      <c r="E65" s="32"/>
      <c r="F65" s="32"/>
      <c r="G65" s="32"/>
      <c r="H65" s="32"/>
      <c r="I65" s="33"/>
      <c r="J65" s="33"/>
      <c r="K65" s="33"/>
    </row>
    <row r="66" spans="4:15" x14ac:dyDescent="0.25">
      <c r="D66" s="3"/>
      <c r="E66" s="3"/>
      <c r="F66" s="3"/>
      <c r="G66" s="3"/>
      <c r="H66" s="3"/>
    </row>
    <row r="67" spans="4:15" x14ac:dyDescent="0.25">
      <c r="D67" s="3"/>
      <c r="E67" s="3"/>
      <c r="F67" s="3"/>
      <c r="G67" s="3"/>
      <c r="H67" s="3"/>
    </row>
    <row r="68" spans="4:15" x14ac:dyDescent="0.25">
      <c r="D68" s="3"/>
      <c r="E68" s="3"/>
      <c r="F68" s="3"/>
      <c r="G68" s="3"/>
      <c r="H68" s="3"/>
      <c r="I68" s="30"/>
      <c r="J68" s="30"/>
      <c r="K68" s="30"/>
    </row>
    <row r="69" spans="4:15" x14ac:dyDescent="0.25">
      <c r="D69" s="3"/>
      <c r="E69" s="3"/>
      <c r="F69" s="3"/>
      <c r="G69" s="3"/>
      <c r="L69" s="30"/>
      <c r="M69" s="30"/>
      <c r="N69" s="30"/>
      <c r="O69" s="1"/>
    </row>
    <row r="70" spans="4:15" x14ac:dyDescent="0.25">
      <c r="D70" s="3"/>
      <c r="E70" s="3"/>
      <c r="F70" s="3"/>
      <c r="G70" s="3"/>
    </row>
    <row r="71" spans="4:15" x14ac:dyDescent="0.25">
      <c r="D71" s="3"/>
      <c r="E71" s="3"/>
      <c r="F71" s="3"/>
      <c r="G71" s="3"/>
    </row>
    <row r="72" spans="4:15" x14ac:dyDescent="0.25">
      <c r="D72" s="3"/>
      <c r="E72" s="3"/>
      <c r="F72" s="3"/>
      <c r="G72" s="3"/>
    </row>
    <row r="73" spans="4:15" x14ac:dyDescent="0.25">
      <c r="D73" s="3"/>
      <c r="E73" s="3"/>
      <c r="F73" s="3"/>
      <c r="G73" s="3"/>
    </row>
    <row r="74" spans="4:15" x14ac:dyDescent="0.25">
      <c r="H74" s="30"/>
    </row>
  </sheetData>
  <autoFilter ref="E1:BG74" xr:uid="{00000000-0001-0000-0100-000000000000}">
    <filterColumn colId="37" showButton="0"/>
    <filterColumn colId="38" showButton="0"/>
  </autoFilter>
  <mergeCells count="36">
    <mergeCell ref="B45:F45"/>
    <mergeCell ref="B42:G42"/>
    <mergeCell ref="B2:B4"/>
    <mergeCell ref="C2:C4"/>
    <mergeCell ref="D2:D4"/>
    <mergeCell ref="E2:E4"/>
    <mergeCell ref="F2:F4"/>
    <mergeCell ref="G2:G4"/>
    <mergeCell ref="B8:F8"/>
    <mergeCell ref="B10:BG10"/>
    <mergeCell ref="G11:G41"/>
    <mergeCell ref="BH1:DR1"/>
    <mergeCell ref="H2:K2"/>
    <mergeCell ref="L2:O2"/>
    <mergeCell ref="BI2:BI4"/>
    <mergeCell ref="BF2:BG3"/>
    <mergeCell ref="AS2:AV3"/>
    <mergeCell ref="AW2:AZ3"/>
    <mergeCell ref="BA2:BE3"/>
    <mergeCell ref="L3:L4"/>
    <mergeCell ref="M3:M4"/>
    <mergeCell ref="N3:N4"/>
    <mergeCell ref="O3:O4"/>
    <mergeCell ref="AP1:AR1"/>
    <mergeCell ref="AP2:AR3"/>
    <mergeCell ref="AL2:AO3"/>
    <mergeCell ref="A2:A4"/>
    <mergeCell ref="H3:H4"/>
    <mergeCell ref="I3:I4"/>
    <mergeCell ref="B6:BG6"/>
    <mergeCell ref="AH2:AK3"/>
    <mergeCell ref="AD2:AG3"/>
    <mergeCell ref="W2:Z3"/>
    <mergeCell ref="P2:R3"/>
    <mergeCell ref="AA2:AC3"/>
    <mergeCell ref="S2:V3"/>
  </mergeCells>
  <phoneticPr fontId="17" type="noConversion"/>
  <printOptions horizontalCentered="1"/>
  <pageMargins left="6.4960630000000005E-2" right="6.4960630000000005E-2" top="0.588582677" bottom="0.49803149600000002" header="0.31496062992126" footer="0.31496062992126"/>
  <pageSetup paperSize="8" scale="71" orientation="landscape" r:id="rId1"/>
  <headerFooter alignWithMargins="0"/>
  <ignoredErrors>
    <ignoredError sqref="H4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1FAB0D7D-7248-433A-99B5-55B6F2942973}"/>
</file>

<file path=customXml/itemProps2.xml><?xml version="1.0" encoding="utf-8"?>
<ds:datastoreItem xmlns:ds="http://schemas.openxmlformats.org/officeDocument/2006/customXml" ds:itemID="{349F734F-6393-474E-A55D-580624FB3BCF}"/>
</file>

<file path=customXml/itemProps3.xml><?xml version="1.0" encoding="utf-8"?>
<ds:datastoreItem xmlns:ds="http://schemas.openxmlformats.org/officeDocument/2006/customXml" ds:itemID="{8466298B-FAF4-478E-B6EF-28C160FD56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PE STRAZI</vt:lpstr>
      <vt:lpstr>'PE STRAZI'!Print_Area</vt:lpstr>
      <vt:lpstr>Sheet1!Print_Area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Streza Bogdan</cp:lastModifiedBy>
  <cp:lastPrinted>2026-08-13T04:20:11Z</cp:lastPrinted>
  <dcterms:created xsi:type="dcterms:W3CDTF">2006-10-18T04:18:00Z</dcterms:created>
  <dcterms:modified xsi:type="dcterms:W3CDTF">2026-08-13T15:12:20Z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B78A065837824F6383F24794A1C9F6B4_13</vt:lpwstr>
  </property>
  <property fmtid="{D5CDD505-2E9C-101B-9397-08002B2CF9AE}" pid="3" name="KSOProductBuildVer">
    <vt:lpwstr>2057-12.2.0.23196</vt:lpwstr>
  </property>
  <property fmtid="{D5CDD505-2E9C-101B-9397-08002B2CF9AE}" pid="4" name="MSIP_Label_5b58b62f-6f94-46bd-8089-18e64b0a9abb_Enabled">
    <vt:lpwstr>true</vt:lpwstr>
  </property>
  <property fmtid="{D5CDD505-2E9C-101B-9397-08002B2CF9AE}" pid="5" name="MSIP_Label_5b58b62f-6f94-46bd-8089-18e64b0a9abb_SetDate">
    <vt:lpwstr>2026-08-11T11:56:39Z</vt:lpwstr>
  </property>
  <property fmtid="{D5CDD505-2E9C-101B-9397-08002B2CF9AE}" pid="6" name="MSIP_Label_5b58b62f-6f94-46bd-8089-18e64b0a9abb_Method">
    <vt:lpwstr>Standard</vt:lpwstr>
  </property>
  <property fmtid="{D5CDD505-2E9C-101B-9397-08002B2CF9AE}" pid="7" name="MSIP_Label_5b58b62f-6f94-46bd-8089-18e64b0a9abb_Name">
    <vt:lpwstr>defa4170-0d19-0005-0004-bc88714345d2</vt:lpwstr>
  </property>
  <property fmtid="{D5CDD505-2E9C-101B-9397-08002B2CF9AE}" pid="8" name="MSIP_Label_5b58b62f-6f94-46bd-8089-18e64b0a9abb_SiteId">
    <vt:lpwstr>a6eb79fa-c4a9-4cce-818d-b85274d15305</vt:lpwstr>
  </property>
  <property fmtid="{D5CDD505-2E9C-101B-9397-08002B2CF9AE}" pid="9" name="MSIP_Label_5b58b62f-6f94-46bd-8089-18e64b0a9abb_ActionId">
    <vt:lpwstr>68149ca2-fab8-4821-8cb2-9dee24c0e616</vt:lpwstr>
  </property>
  <property fmtid="{D5CDD505-2E9C-101B-9397-08002B2CF9AE}" pid="10" name="MSIP_Label_5b58b62f-6f94-46bd-8089-18e64b0a9abb_ContentBits">
    <vt:lpwstr>0</vt:lpwstr>
  </property>
  <property fmtid="{D5CDD505-2E9C-101B-9397-08002B2CF9AE}" pid="11" name="MSIP_Label_5b58b62f-6f94-46bd-8089-18e64b0a9abb_Tag">
    <vt:lpwstr>10, 3, 0, 1</vt:lpwstr>
  </property>
  <property fmtid="{D5CDD505-2E9C-101B-9397-08002B2CF9AE}" pid="12" name="ContentTypeId">
    <vt:lpwstr>0x0101006D66A4B97772394FBCFC27016C256227</vt:lpwstr>
  </property>
</Properties>
</file>